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Cover Sheet" sheetId="9" r:id="rId1"/>
    <sheet name="1.Lot 8 Instructions " sheetId="8" r:id="rId2"/>
    <sheet name="2. Lot 8 Pricing Schedule " sheetId="1" r:id="rId3"/>
    <sheet name="3. Lot 8 Evaluation" sheetId="2" r:id="rId4"/>
  </sheets>
  <definedNames>
    <definedName name="Price_per_unit_" localSheetId="1">#REF!</definedName>
    <definedName name="Price_per_unit_" localSheetId="3">#REF!</definedName>
    <definedName name="Price_per_unit_">!#REF!</definedName>
    <definedName name="Supplier_A" localSheetId="1">#REF!</definedName>
    <definedName name="Supplier_A" localSheetId="3">#REF!</definedName>
    <definedName name="Supplier_A">!#REF!</definedName>
    <definedName name="Supplier_B" localSheetId="1">#REF!</definedName>
    <definedName name="Supplier_B" localSheetId="3">#REF!</definedName>
    <definedName name="Supplier_B">!#REF!</definedName>
    <definedName name="Supplier_C" localSheetId="1">#REF!</definedName>
    <definedName name="Supplier_C" localSheetId="3">#REF!</definedName>
    <definedName name="Supplier_C">!#REF!</definedName>
    <definedName name="Supplier_D" localSheetId="1">#REF!</definedName>
    <definedName name="Supplier_D" localSheetId="3">#REF!</definedName>
    <definedName name="Supplier_D">!#REF!</definedName>
    <definedName name="Supplier_E" localSheetId="1">#REF!</definedName>
    <definedName name="Supplier_E" localSheetId="3">#REF!</definedName>
    <definedName name="Supplier_E">!#REF!</definedName>
    <definedName name="Supplier_F" localSheetId="1">#REF!</definedName>
    <definedName name="Supplier_F" localSheetId="3">#REF!</definedName>
    <definedName name="Supplier_F">!#REF!</definedName>
    <definedName name="Supplier_G" localSheetId="1">#REF!</definedName>
    <definedName name="Supplier_G" localSheetId="3">#REF!</definedName>
    <definedName name="Supplier_G">!#REF!</definedName>
    <definedName name="Supplier_H" localSheetId="1">#REF!</definedName>
    <definedName name="Supplier_H" localSheetId="3">#REF!</definedName>
    <definedName name="Supplier_H">!#REF!</definedName>
    <definedName name="Supplier_I" localSheetId="1">#REF!</definedName>
    <definedName name="Supplier_I" localSheetId="3">#REF!</definedName>
    <definedName name="Supplier_I">!#REF!</definedName>
    <definedName name="Supplier_J" localSheetId="1">#REF!</definedName>
    <definedName name="Supplier_J" localSheetId="3">#REF!</definedName>
    <definedName name="Supplier_J">!#REF!</definedName>
    <definedName name="Supplier_K" localSheetId="1">#REF!</definedName>
    <definedName name="Supplier_K" localSheetId="3">#REF!</definedName>
    <definedName name="Supplier_K">!#REF!</definedName>
    <definedName name="Supplier_L" localSheetId="1">#REF!</definedName>
    <definedName name="Supplier_L" localSheetId="3">#REF!</definedName>
    <definedName name="Supplier_L">!#REF!</definedName>
    <definedName name="Supplier_M" localSheetId="1">#REF!</definedName>
    <definedName name="Supplier_M" localSheetId="3">#REF!</definedName>
    <definedName name="Supplier_M">!#REF!</definedName>
    <definedName name="Supplier_N" localSheetId="1">#REF!</definedName>
    <definedName name="Supplier_N" localSheetId="3">#REF!</definedName>
    <definedName name="Supplier_N">!#REF!</definedName>
    <definedName name="Supplier_O" localSheetId="1">#REF!</definedName>
    <definedName name="Supplier_O" localSheetId="3">#REF!</definedName>
    <definedName name="Supplier_O">!#REF!</definedName>
    <definedName name="Supplier_P" localSheetId="1">#REF!</definedName>
    <definedName name="Supplier_P" localSheetId="3">#REF!</definedName>
    <definedName name="Supplier_P">!#REF!</definedName>
    <definedName name="Supplier_Q" localSheetId="1">#REF!</definedName>
    <definedName name="Supplier_Q" localSheetId="3">#REF!</definedName>
    <definedName name="Supplier_Q">!#REF!</definedName>
    <definedName name="Supplier_R" localSheetId="1">#REF!</definedName>
    <definedName name="Supplier_R" localSheetId="3">#REF!</definedName>
    <definedName name="Supplier_R">!#REF!</definedName>
    <definedName name="Supplier_S" localSheetId="1">#REF!</definedName>
    <definedName name="Supplier_S" localSheetId="3">#REF!</definedName>
    <definedName name="Supplier_S">!#REF!</definedName>
    <definedName name="Supplier_T" localSheetId="1">#REF!</definedName>
    <definedName name="Supplier_T" localSheetId="3">#REF!</definedName>
    <definedName name="Supplier_T">!#REF!</definedName>
    <definedName name="Supplier_U" localSheetId="1">#REF!</definedName>
    <definedName name="Supplier_U" localSheetId="3">#REF!</definedName>
    <definedName name="Supplier_U">!#REF!</definedName>
    <definedName name="Supplier_V" localSheetId="1">#REF!</definedName>
    <definedName name="Supplier_V" localSheetId="3">#REF!</definedName>
    <definedName name="Supplier_V">!#REF!</definedName>
    <definedName name="Supplier_W" localSheetId="1">#REF!</definedName>
    <definedName name="Supplier_W" localSheetId="3">#REF!</definedName>
    <definedName name="Supplier_W">!#REF!</definedName>
    <definedName name="Supplier_X" localSheetId="1">#REF!</definedName>
    <definedName name="Supplier_X" localSheetId="3">#REF!</definedName>
    <definedName name="Supplier_X">!#REF!</definedName>
    <definedName name="Supplier_Y" localSheetId="1">#REF!</definedName>
    <definedName name="Supplier_Y" localSheetId="3">#REF!</definedName>
    <definedName name="Supplier_Y">!#REF!</definedName>
    <definedName name="Supplier_Z" localSheetId="1">#REF!</definedName>
    <definedName name="Supplier_Z" localSheetId="3">#REF!</definedName>
    <definedName name="Supplier_Z">!#REF!</definedName>
  </definedNames>
  <calcPr calcId="162913"/>
</workbook>
</file>

<file path=xl/calcChain.xml><?xml version="1.0" encoding="utf-8"?>
<calcChain xmlns="http://schemas.openxmlformats.org/spreadsheetml/2006/main">
  <c r="G15" i="2" l="1"/>
  <c r="G14" i="2"/>
  <c r="G13" i="2"/>
  <c r="I13" i="2" s="1"/>
  <c r="G12" i="2"/>
  <c r="I12" i="2" s="1"/>
  <c r="G11" i="2"/>
  <c r="I11" i="2" s="1"/>
  <c r="G10" i="2"/>
  <c r="G9" i="2"/>
  <c r="I9" i="2" s="1"/>
  <c r="G8" i="2"/>
  <c r="I8" i="2" s="1"/>
  <c r="G7" i="2"/>
  <c r="I7" i="2" s="1"/>
  <c r="I14" i="2"/>
  <c r="V49" i="1"/>
  <c r="W49" i="1"/>
  <c r="S49" i="1"/>
  <c r="T49" i="1" s="1"/>
  <c r="P49" i="1"/>
  <c r="Q49" i="1"/>
  <c r="M49" i="1"/>
  <c r="N49" i="1" s="1"/>
  <c r="V48" i="1"/>
  <c r="W48" i="1" s="1"/>
  <c r="S48" i="1"/>
  <c r="T48" i="1" s="1"/>
  <c r="P48" i="1"/>
  <c r="Q48" i="1" s="1"/>
  <c r="M48" i="1"/>
  <c r="N48" i="1" s="1"/>
  <c r="V47" i="1"/>
  <c r="W47" i="1" s="1"/>
  <c r="S47" i="1"/>
  <c r="T47" i="1" s="1"/>
  <c r="P47" i="1"/>
  <c r="Q47" i="1" s="1"/>
  <c r="M47" i="1"/>
  <c r="N47" i="1" s="1"/>
  <c r="V46" i="1"/>
  <c r="W46" i="1" s="1"/>
  <c r="S46" i="1"/>
  <c r="T46" i="1" s="1"/>
  <c r="P46" i="1"/>
  <c r="Q46" i="1" s="1"/>
  <c r="M46" i="1"/>
  <c r="N46" i="1" s="1"/>
  <c r="V45" i="1"/>
  <c r="W45" i="1" s="1"/>
  <c r="S45" i="1"/>
  <c r="T45" i="1" s="1"/>
  <c r="P45" i="1"/>
  <c r="Q45" i="1" s="1"/>
  <c r="M45" i="1"/>
  <c r="N45" i="1" s="1"/>
  <c r="V44" i="1"/>
  <c r="W44" i="1" s="1"/>
  <c r="S44" i="1"/>
  <c r="T44" i="1" s="1"/>
  <c r="P44" i="1"/>
  <c r="Q44" i="1" s="1"/>
  <c r="M44" i="1"/>
  <c r="N44" i="1" s="1"/>
  <c r="V41" i="1"/>
  <c r="W41" i="1" s="1"/>
  <c r="S41" i="1"/>
  <c r="T41" i="1" s="1"/>
  <c r="P41" i="1"/>
  <c r="Q41" i="1" s="1"/>
  <c r="M41" i="1"/>
  <c r="N41" i="1" s="1"/>
  <c r="V40" i="1"/>
  <c r="W40" i="1" s="1"/>
  <c r="S40" i="1"/>
  <c r="T40" i="1" s="1"/>
  <c r="P40" i="1"/>
  <c r="Q40" i="1" s="1"/>
  <c r="M40" i="1"/>
  <c r="N40" i="1" s="1"/>
  <c r="V37" i="1"/>
  <c r="W37" i="1" s="1"/>
  <c r="S37" i="1"/>
  <c r="T37" i="1" s="1"/>
  <c r="P37" i="1"/>
  <c r="Q37" i="1" s="1"/>
  <c r="M37" i="1"/>
  <c r="N37" i="1" s="1"/>
  <c r="V36" i="1"/>
  <c r="W36" i="1" s="1"/>
  <c r="S36" i="1"/>
  <c r="T36" i="1" s="1"/>
  <c r="P36" i="1"/>
  <c r="Q36" i="1" s="1"/>
  <c r="M36" i="1"/>
  <c r="N36" i="1" s="1"/>
  <c r="V35" i="1"/>
  <c r="W35" i="1" s="1"/>
  <c r="S35" i="1"/>
  <c r="T35" i="1" s="1"/>
  <c r="P35" i="1"/>
  <c r="Q35" i="1" s="1"/>
  <c r="M35" i="1"/>
  <c r="N35" i="1" s="1"/>
  <c r="V34" i="1"/>
  <c r="W34" i="1" s="1"/>
  <c r="S34" i="1"/>
  <c r="T34" i="1" s="1"/>
  <c r="P34" i="1"/>
  <c r="Q34" i="1" s="1"/>
  <c r="M34" i="1"/>
  <c r="N34" i="1" s="1"/>
  <c r="V33" i="1"/>
  <c r="W33" i="1" s="1"/>
  <c r="S33" i="1"/>
  <c r="T33" i="1" s="1"/>
  <c r="P33" i="1"/>
  <c r="Q33" i="1" s="1"/>
  <c r="M33" i="1"/>
  <c r="N33" i="1" s="1"/>
  <c r="V32" i="1"/>
  <c r="W32" i="1" s="1"/>
  <c r="S32" i="1"/>
  <c r="T32" i="1" s="1"/>
  <c r="P32" i="1"/>
  <c r="Q32" i="1" s="1"/>
  <c r="M32" i="1"/>
  <c r="N32" i="1" s="1"/>
  <c r="V31" i="1"/>
  <c r="W31" i="1" s="1"/>
  <c r="S31" i="1"/>
  <c r="T31" i="1" s="1"/>
  <c r="P31" i="1"/>
  <c r="Q31" i="1" s="1"/>
  <c r="M31" i="1"/>
  <c r="N31" i="1" s="1"/>
  <c r="V30" i="1"/>
  <c r="W30" i="1" s="1"/>
  <c r="S30" i="1"/>
  <c r="T30" i="1" s="1"/>
  <c r="P30" i="1"/>
  <c r="Q30" i="1" s="1"/>
  <c r="M30" i="1"/>
  <c r="N30" i="1" s="1"/>
  <c r="V29" i="1"/>
  <c r="W29" i="1" s="1"/>
  <c r="S29" i="1"/>
  <c r="T29" i="1" s="1"/>
  <c r="P29" i="1"/>
  <c r="Q29" i="1" s="1"/>
  <c r="M29" i="1"/>
  <c r="N29" i="1" s="1"/>
  <c r="V28" i="1"/>
  <c r="W28" i="1" s="1"/>
  <c r="S28" i="1"/>
  <c r="T28" i="1" s="1"/>
  <c r="P28" i="1"/>
  <c r="Q28" i="1" s="1"/>
  <c r="M28" i="1"/>
  <c r="N28" i="1" s="1"/>
  <c r="V27" i="1"/>
  <c r="W27" i="1" s="1"/>
  <c r="S27" i="1"/>
  <c r="T27" i="1" s="1"/>
  <c r="P27" i="1"/>
  <c r="Q27" i="1" s="1"/>
  <c r="M27" i="1"/>
  <c r="N27" i="1" s="1"/>
  <c r="V26" i="1"/>
  <c r="W26" i="1" s="1"/>
  <c r="S26" i="1"/>
  <c r="T26" i="1" s="1"/>
  <c r="P26" i="1"/>
  <c r="Q26" i="1" s="1"/>
  <c r="M26" i="1"/>
  <c r="N26" i="1" s="1"/>
  <c r="I15" i="2"/>
  <c r="I10" i="2"/>
  <c r="I16" i="2" l="1"/>
</calcChain>
</file>

<file path=xl/sharedStrings.xml><?xml version="1.0" encoding="utf-8"?>
<sst xmlns="http://schemas.openxmlformats.org/spreadsheetml/2006/main" count="385" uniqueCount="118">
  <si>
    <t>Product / Service</t>
  </si>
  <si>
    <t>Unit of Measure</t>
  </si>
  <si>
    <t>Unit Price 
(£)</t>
  </si>
  <si>
    <t>Per Item</t>
  </si>
  <si>
    <t>Pre-Sorted Services</t>
  </si>
  <si>
    <t>Reply / Response Services</t>
  </si>
  <si>
    <t>Numbered Box (or Equivalent) Services</t>
  </si>
  <si>
    <t>Product / Service Description</t>
  </si>
  <si>
    <t>Delivery of Mail Items to Floors</t>
  </si>
  <si>
    <t>Annual License Fee</t>
  </si>
  <si>
    <t>Premium Letter</t>
  </si>
  <si>
    <t>Standard Letter</t>
  </si>
  <si>
    <t>Letter</t>
  </si>
  <si>
    <t>Large Letter</t>
  </si>
  <si>
    <t>Parcel</t>
  </si>
  <si>
    <t>Premium Large Letter</t>
  </si>
  <si>
    <t>Premium Parcel</t>
  </si>
  <si>
    <t>Standard Large Letter</t>
  </si>
  <si>
    <t>Standard Parcel</t>
  </si>
  <si>
    <t>Each</t>
  </si>
  <si>
    <t>Per Delivery</t>
  </si>
  <si>
    <t>Bidders note that the prices submitted within the "Pricing Schedule" will automatically populate the table below</t>
  </si>
  <si>
    <t>Line Item No</t>
  </si>
  <si>
    <t>Reply / Response Services 
(Tracked and Signed)</t>
  </si>
  <si>
    <t>Item No.</t>
  </si>
  <si>
    <t>0-100g</t>
  </si>
  <si>
    <t>Up to £500</t>
  </si>
  <si>
    <t>Up to £1,000</t>
  </si>
  <si>
    <t>Up to £2,500</t>
  </si>
  <si>
    <t>N/A</t>
  </si>
  <si>
    <t>Supplier Product Name / Description</t>
  </si>
  <si>
    <t>Compensation Level
(£)</t>
  </si>
  <si>
    <t>Compensation Level 
(£)</t>
  </si>
  <si>
    <t>Post Opening Services - Machine</t>
  </si>
  <si>
    <t xml:space="preserve">Post Opening Services - Manual </t>
  </si>
  <si>
    <t>Single Delivery Point</t>
  </si>
  <si>
    <t>Multiple Delivery Points</t>
  </si>
  <si>
    <t>Annual Fixed Fee</t>
  </si>
  <si>
    <t>Per Floor</t>
  </si>
  <si>
    <t>Up to 1,000 Letters</t>
  </si>
  <si>
    <t>101-500g</t>
  </si>
  <si>
    <t>Weight 
(g)</t>
  </si>
  <si>
    <t>1-2 Working Days</t>
  </si>
  <si>
    <t>101-250g</t>
  </si>
  <si>
    <t>251-500g</t>
  </si>
  <si>
    <t>501-750g</t>
  </si>
  <si>
    <t>0-1000g</t>
  </si>
  <si>
    <t>2-3 Days</t>
  </si>
  <si>
    <t xml:space="preserve">Premium Letter </t>
  </si>
  <si>
    <t>1-249 mail items per batch</t>
  </si>
  <si>
    <t>250 - 499 mail items per batch</t>
  </si>
  <si>
    <t>500 - 749 mail items per batch</t>
  </si>
  <si>
    <t>% Related Discount</t>
  </si>
  <si>
    <t>Discounted Amount 
(£)</t>
  </si>
  <si>
    <t>£ Per Item</t>
  </si>
  <si>
    <t>Numbered Box - Collect Service 
(Buyer collects mail items from the box)</t>
  </si>
  <si>
    <t>6.0  ADDITIONAL PRODUCTS / SERVICES</t>
  </si>
  <si>
    <r>
      <t>Up to</t>
    </r>
    <r>
      <rPr>
        <sz val="8"/>
        <rFont val="Arial"/>
        <family val="2"/>
      </rPr>
      <t xml:space="preserve"> 1,000</t>
    </r>
    <r>
      <rPr>
        <sz val="8"/>
        <color rgb="FF000000"/>
        <rFont val="Arial"/>
        <family val="2"/>
      </rPr>
      <t xml:space="preserve"> Large Letters</t>
    </r>
  </si>
  <si>
    <t>Individual Parcel</t>
  </si>
  <si>
    <r>
      <t>Extended Services (Satur</t>
    </r>
    <r>
      <rPr>
        <sz val="8"/>
        <rFont val="Arial"/>
        <family val="2"/>
      </rPr>
      <t>day &amp; Public Holidays</t>
    </r>
    <r>
      <rPr>
        <sz val="8"/>
        <color rgb="FF000000"/>
        <rFont val="Arial"/>
        <family val="2"/>
      </rPr>
      <t>)</t>
    </r>
  </si>
  <si>
    <t>Delivery Time 
(from Supplier receipt to delivery to addressee)
(Days)</t>
  </si>
  <si>
    <t>Delivery
(from Supplier receipt to delivery to addressee)</t>
  </si>
  <si>
    <t>Timed Delivery Services</t>
  </si>
  <si>
    <t>Indicative Annual Volumes</t>
  </si>
  <si>
    <t>Total Estimated Annual Value 
(£)</t>
  </si>
  <si>
    <t>Numbered Box - Delivery Service
(Supplier delivers mail items from the box to the Buyer)</t>
  </si>
  <si>
    <t>Numbered Box - Delivery Service</t>
  </si>
  <si>
    <t>Reply/Response Services</t>
  </si>
  <si>
    <t>Standard Letter (0-100g)</t>
  </si>
  <si>
    <t>Letter (0-100g)</t>
  </si>
  <si>
    <t>Annual License Fee - 10 or more Licenses</t>
  </si>
  <si>
    <t>Annual License Fee - 2 or more Licenses</t>
  </si>
  <si>
    <t xml:space="preserve">Annual License Fee - 1 - 9 Licenses </t>
  </si>
  <si>
    <t>Annual License Fee - 1 License</t>
  </si>
  <si>
    <t>Annual License Fee - 1  License</t>
  </si>
  <si>
    <t>Total Value of Basket (£)</t>
  </si>
  <si>
    <t>Unit Price £</t>
  </si>
  <si>
    <t>Volume Related Discounts (VRD) Per Batch
 (%)</t>
  </si>
  <si>
    <t>Insert the number of days it will take for the mail item to be delivered from the day of receipt by the Supplier to delivery to the addressee.</t>
  </si>
  <si>
    <t>Compensation Level (£)</t>
  </si>
  <si>
    <t xml:space="preserve"> Insert the maximum compensation level £ available to the Buyer in the event of loss or damage to any mail items sent through a Tracked &amp; Signed Reply/Response Service.
(Actual payments shall be based on the value of the items and the amount declared by the Buyer).</t>
  </si>
  <si>
    <t xml:space="preserve">Volume Related Discounts (VRD) Per Batch </t>
  </si>
  <si>
    <t>Discounted Amount (£)' calculates the equivalent Pound Sterling (£) discount value by multiplying the 'Unit Price (£)' by the '% Related Discount'.
For example, for '1-249 mail items per batch' the 'Unit Price (£)' (Column I) is multiplied by the 
'% Related Discount' (Column L).
'Discounted Amount (£)' cells are locked and require no input from the Bidder.</t>
  </si>
  <si>
    <t>750 - 999+ mail items per batch</t>
  </si>
  <si>
    <t>Supplier Product Name/Description</t>
  </si>
  <si>
    <t>Insert Supplier product name for the required product/Service; if you do not have a Supplier product name for the product/Service offered you must enter N/A</t>
  </si>
  <si>
    <t>Section 6</t>
  </si>
  <si>
    <t>Evaluation Lot 8</t>
  </si>
  <si>
    <t>POSTAL GOODS,SERVICES AND SOLUTIONS</t>
  </si>
  <si>
    <t>Reference Number
RM6017</t>
  </si>
  <si>
    <t>Please insert your company name in the text box below</t>
  </si>
  <si>
    <t>© Crown Copyright 2019</t>
  </si>
  <si>
    <r>
      <rPr>
        <b/>
        <sz val="10"/>
        <color rgb="FF000000"/>
        <rFont val="Arial"/>
        <family val="2"/>
      </rPr>
      <t xml:space="preserve">
Lot 8 Inbound Delivery Services
</t>
    </r>
    <r>
      <rPr>
        <sz val="10"/>
        <color rgb="FF000000"/>
        <rFont val="Arial"/>
        <family val="2"/>
      </rPr>
      <t xml:space="preserve">
Bidders to fully complete the Framework Pricing schedule below. 
</t>
    </r>
  </si>
  <si>
    <t>Standard Service</t>
  </si>
  <si>
    <t>Plus Service</t>
  </si>
  <si>
    <t>Freepost Service</t>
  </si>
  <si>
    <t>Tracked and Signed Delivery</t>
  </si>
  <si>
    <t>6 Month Fixed Fee</t>
  </si>
  <si>
    <t>12 Month Fixed Fee</t>
  </si>
  <si>
    <t xml:space="preserve">Volume Related Discounts shall apply to each batch of mail items that are delivered to the Buyer.  
Insert % discount for the stated volume range of mail items per batch. 
If you do not offer a discount please enter 0.000%.
Please be aware that any discounts offered (where requested in tab 2) will not be evaluated. </t>
  </si>
  <si>
    <r>
      <rPr>
        <b/>
        <u/>
        <sz val="8"/>
        <rFont val="Arial"/>
        <family val="2"/>
      </rPr>
      <t>YELLOW CELLS</t>
    </r>
    <r>
      <rPr>
        <b/>
        <sz val="8"/>
        <rFont val="Arial"/>
        <family val="2"/>
      </rPr>
      <t xml:space="preserve">
Bidders MUST enter a price (£) into ALL cells highlighted YELLOW.
Failure to insert the required information into all YELLOW cells may result in your Bid being deemed non-compliant.</t>
    </r>
  </si>
  <si>
    <r>
      <rPr>
        <b/>
        <u/>
        <sz val="8"/>
        <rFont val="Arial"/>
        <family val="2"/>
      </rPr>
      <t>PINK CELLS</t>
    </r>
    <r>
      <rPr>
        <b/>
        <sz val="8"/>
        <rFont val="Arial"/>
        <family val="2"/>
      </rPr>
      <t xml:space="preserve">
PINK cells will perform automatic calculations. PINK cells are locked cells and require no input from the Bidder. </t>
    </r>
  </si>
  <si>
    <t>6 Month  Fixed Fee</t>
  </si>
  <si>
    <r>
      <t>Discounted</t>
    </r>
    <r>
      <rPr>
        <b/>
        <sz val="8"/>
        <color rgb="FFFF0000"/>
        <rFont val="Arial"/>
        <family val="2"/>
      </rPr>
      <t xml:space="preserve"> A</t>
    </r>
    <r>
      <rPr>
        <b/>
        <sz val="8"/>
        <rFont val="Arial"/>
        <family val="2"/>
      </rPr>
      <t>mount (£)</t>
    </r>
  </si>
  <si>
    <t xml:space="preserve">Timed Delivery Services </t>
  </si>
  <si>
    <r>
      <t>Supplier to provide a description and pricing for additional products / S</t>
    </r>
    <r>
      <rPr>
        <b/>
        <sz val="10"/>
        <color rgb="FF000000"/>
        <rFont val="Arial"/>
        <family val="2"/>
      </rPr>
      <t>ervices offered, which are not captured in the core pricing schedule</t>
    </r>
  </si>
  <si>
    <r>
      <t>Freepo</t>
    </r>
    <r>
      <rPr>
        <sz val="10"/>
        <rFont val="Arial"/>
        <family val="2"/>
      </rPr>
      <t>st Service</t>
    </r>
  </si>
  <si>
    <t xml:space="preserve">Attachment 3H - Lot 8 Pricing Matrix </t>
  </si>
  <si>
    <r>
      <rPr>
        <b/>
        <u/>
        <sz val="8"/>
        <rFont val="Arial"/>
        <family val="2"/>
      </rPr>
      <t xml:space="preserve">GREEN CELLS </t>
    </r>
    <r>
      <rPr>
        <b/>
        <sz val="8"/>
        <rFont val="Arial"/>
        <family val="2"/>
      </rPr>
      <t xml:space="preserve">
Bidders MUST enter all information required in cells highlighted GREEN. 
If you do not offer the % Related Discounts within Section 3 please leave as 0.000% in these cells.
If you do not offer the non-mandatory / additional Services</t>
    </r>
    <r>
      <rPr>
        <b/>
        <sz val="8"/>
        <rFont val="Arial"/>
        <family val="2"/>
      </rPr>
      <t xml:space="preserve"> contained in section 6.0 (Additional Products/Services),  please enter N/A. 
Failure to insert the required information into all GREEN cells may result in your Bid being deemed non-compliant.
GREEN cells will not be evaluated.</t>
    </r>
  </si>
  <si>
    <r>
      <t>Further i</t>
    </r>
    <r>
      <rPr>
        <b/>
        <sz val="11"/>
        <color theme="1"/>
        <rFont val="Arial"/>
        <family val="2"/>
      </rPr>
      <t xml:space="preserve">nstructions for completing the pricing schedule </t>
    </r>
  </si>
  <si>
    <r>
      <t>Insert the unit price for your prod</t>
    </r>
    <r>
      <rPr>
        <sz val="8"/>
        <rFont val="Arial"/>
        <family val="2"/>
      </rPr>
      <t>uct / Service</t>
    </r>
    <r>
      <rPr>
        <sz val="8"/>
        <color theme="1"/>
        <rFont val="Arial"/>
        <family val="2"/>
      </rPr>
      <t xml:space="preserve"> in Pounds Sterling (£) to three (3) decimal places.
Please be aware that all prices submitted should be the maximum prices payable for these products/Services. </t>
    </r>
  </si>
  <si>
    <t>Bidders to note that non-mandatory / Additional Requirements included in the specification have been added to this section. 
If you offer the products/Services listed, please insert the unit price.
If you do not offer the products/Services listed, please insert 0.00.</t>
  </si>
  <si>
    <t>Insert a description and/or product name for any additional products/Services you are able to offer that are within the scope of the specification.</t>
  </si>
  <si>
    <t>Bidder to enter the unit of measure to which the Unit Price £ applies (for example "Each") for any additional products/Services you are able to offer that are within the scope of the specification.</t>
  </si>
  <si>
    <r>
      <t xml:space="preserve">RED CELL
</t>
    </r>
    <r>
      <rPr>
        <b/>
        <sz val="8"/>
        <rFont val="Arial"/>
        <family val="2"/>
      </rPr>
      <t>The Bidder cannot enter information into the RED cell.
The</t>
    </r>
    <r>
      <rPr>
        <b/>
        <sz val="8"/>
        <color rgb="FF0070C0"/>
        <rFont val="Arial"/>
        <family val="2"/>
      </rPr>
      <t xml:space="preserve"> </t>
    </r>
    <r>
      <rPr>
        <b/>
        <sz val="8"/>
        <rFont val="Arial"/>
        <family val="2"/>
      </rPr>
      <t xml:space="preserve">RED cell contains the 'Total Value of Basket' price which will be automatically calculated once prices have been provided by you in the line items highlighted in BLUE on tab 2 Lot 8  Pricing Schedule.
The 'Total Value of Basket' price will be used for evaluation purposes. </t>
    </r>
  </si>
  <si>
    <r>
      <t xml:space="preserve">The evaluation basket has selected key Services from tab 2 (Pricing Schedule Lot 8) to enable an evaluation of Bidders rates.
The line items selected are highlighted BLUE in tab </t>
    </r>
    <r>
      <rPr>
        <sz val="8"/>
        <rFont val="Arial"/>
        <family val="2"/>
      </rPr>
      <t xml:space="preserve">2 Lot 8 Pricing Schedule  </t>
    </r>
    <r>
      <rPr>
        <sz val="8"/>
        <color theme="1"/>
        <rFont val="Arial"/>
        <family val="2"/>
      </rPr>
      <t xml:space="preserve">and captured on tab 3Lot 8 Evaluation.
Each item 'Unit Price £' from tab 2 Lot 8  Pricing Schedule will be multiplied by indicative annual volumes shown on tab 3 Lot 8 Evaluation to obtain a 'Total Estimated Annual Value £' for each item.
The "Total Value of Basket £" in Cell 'I16' (RED cell) will be used to evaluate the Bidders pricing. 
</t>
    </r>
    <r>
      <rPr>
        <sz val="8"/>
        <rFont val="Arial"/>
        <family val="2"/>
      </rPr>
      <t xml:space="preserve">
For further information please refer to section 11 of Attachm</t>
    </r>
    <r>
      <rPr>
        <sz val="8"/>
        <color theme="1"/>
        <rFont val="Arial"/>
        <family val="2"/>
      </rPr>
      <t xml:space="preserve">ent 2 - How to bid. 
Please be aware Bidders must provide all Services that are being evaluated.
Please be aware that any discounts offered (where requested in tab 2) will not be evaluated. 
</t>
    </r>
  </si>
  <si>
    <r>
      <rPr>
        <b/>
        <sz val="8"/>
        <color theme="1"/>
        <rFont val="Arial"/>
        <family val="2"/>
      </rPr>
      <t xml:space="preserve">Instructions - Lot 8 Inbound Delivery Services </t>
    </r>
    <r>
      <rPr>
        <sz val="8"/>
        <color theme="1"/>
        <rFont val="Arial"/>
        <family val="2"/>
      </rPr>
      <t xml:space="preserve">
Bidders must ensure they read these instructions before completing tab 2 Lot 8 Pricing Schedule. 
Bidders must complete all the cells highlighted GREEN in sections 1 - 6. All  Services must be offered for the mandatory requirements contained in sections 1 - 5. 
If you do not offer a service for non mandatory/additional requirements contained in section 6, you must enter N/A in the GREEN cells. 
Bidders must complete all price cells highlighted YELLOW in sections 1 - 6. All Services must be offered for the mandatory requirements contained in sections 1 - 5. 
If you do not offer the non-mandatory/additional requirements contained in section 6, you must enter 0.00 in the YELLOW cells .
For products / Services which are not included in the core / mandatory pricing schedule of tab 2 i.e. Sections 1-5, Bidders can insert additional products / Services that are within the scope of Annex 8 - of  Framework Schedule 1 (Specification). Any such additional products / Services must be entered in Section 6.0 (Additional Products/Services) of tab 2. All GREEN and YELLOW cells for these additional products / Services must be completed.
Bidders should note that you are able to insert additional rows if required into Section 6.0 (Additional Products/Services) only. If additional rows are inserted, the Bidders MUST input item numbers for each line, following the same format provided in Section 6.0.
PINK cells in tab 3 Lot 8  Evaluation will automatically calculate all information based on the pricing provided by you for the line items highlighted in BLUE in tab 2. Line items highlighted in BLUE will be used for evaluation.
Please be aware that any discounts offered (where requested in tab 2) will not be evaluated. 
</t>
    </r>
  </si>
  <si>
    <t xml:space="preserve">
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You should also take into account our Management Charge of 0.25 % which shall be paid by you to us, as set out at section 11 of Attachment 2 - How to bid. 
The Management Charge will be paid by the Supplier to CCS in accordance with Framework Schedule 5 (Management Charges and Information).
Your prices submitted must:
• exclude VAT. 
• all prices should be in £ (Pounds Sterling) and to three (3) decimal places i.e. (£1) one pound would be £01.000.
• all percentages shall be to three (3) decimal places i.e. (1%) one percent would be 1.000%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</si>
</sst>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quot;£&quot;* #,##0.00_-;\-&quot;£&quot;* #,##0.00_-;_-&quot;£&quot;* &quot;-&quot;??_-;_-@_-"/>
    <numFmt numFmtId="43" formatCode="_-* #,##0.00_-;\-* #,##0.00_-;_-* &quot;-&quot;??_-;_-@_-"/>
    <numFmt numFmtId="164" formatCode="&quot; &quot;[$£-809]#,##0.000&quot; &quot;;&quot;-&quot;[$£-809]#,##0.000&quot; &quot;;&quot; &quot;[$£-809]&quot;-&quot;00&quot; &quot;;&quot; &quot;@&quot; &quot;"/>
    <numFmt numFmtId="165" formatCode="[$£-809]#,##0.00"/>
    <numFmt numFmtId="166" formatCode="0.000%"/>
    <numFmt numFmtId="167" formatCode="&quot;£&quot;#,##0.00000"/>
    <numFmt numFmtId="168" formatCode="0.0"/>
    <numFmt numFmtId="169" formatCode="&quot;£&quot;#,##0.0000"/>
    <numFmt numFmtId="170" formatCode="&quot;£&quot;#,##0.000;\-&quot;£&quot;#,##0.000"/>
    <numFmt numFmtId="171" formatCode="_-&quot;£&quot;* #,##0.000_-;\-&quot;£&quot;* #,##0.000_-;_-&quot;£&quot;* &quot;-&quot;???_-;_-@_-"/>
    <numFmt numFmtId="172" formatCode="&quot;£&quot;#,##0.000"/>
  </numFmts>
  <fonts count="28"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2"/>
    </font>
    <font>
      <sz val="10"/>
      <color rgb="FF000000"/>
      <name val="Arial"/>
      <family val="2"/>
    </font>
    <font>
      <b/>
      <sz val="8"/>
      <color rgb="FF000000"/>
      <name val="Arial"/>
      <family val="2"/>
    </font>
    <font>
      <sz val="8"/>
      <color rgb="FF000000"/>
      <name val="Arial"/>
      <family val="2"/>
    </font>
    <font>
      <b/>
      <sz val="11"/>
      <color rgb="FF000000"/>
      <name val="Arial"/>
      <family val="2"/>
    </font>
    <font>
      <sz val="11"/>
      <name val="Calibri"/>
      <family val="2"/>
    </font>
    <font>
      <sz val="8"/>
      <name val="Arial"/>
      <family val="2"/>
    </font>
    <font>
      <sz val="11"/>
      <color theme="1"/>
      <name val="Arial"/>
      <family val="2"/>
    </font>
    <font>
      <b/>
      <sz val="11"/>
      <color theme="1"/>
      <name val="Arial"/>
      <family val="2"/>
    </font>
    <font>
      <b/>
      <sz val="10"/>
      <name val="Arial"/>
      <family val="2"/>
    </font>
    <font>
      <sz val="10"/>
      <color theme="1"/>
      <name val="Arial"/>
      <family val="2"/>
    </font>
    <font>
      <b/>
      <sz val="11"/>
      <color rgb="FF000000"/>
      <name val="Calibri"/>
      <family val="2"/>
    </font>
    <font>
      <sz val="8"/>
      <color theme="1"/>
      <name val="Arial"/>
      <family val="2"/>
    </font>
    <font>
      <b/>
      <sz val="8"/>
      <name val="Arial"/>
      <family val="2"/>
    </font>
    <font>
      <b/>
      <sz val="11"/>
      <name val="Arial"/>
      <family val="2"/>
    </font>
    <font>
      <b/>
      <sz val="8"/>
      <color theme="1"/>
      <name val="Arial"/>
      <family val="2"/>
    </font>
    <font>
      <b/>
      <u/>
      <sz val="8"/>
      <name val="Arial"/>
      <family val="2"/>
    </font>
    <font>
      <b/>
      <sz val="9"/>
      <name val="Arial"/>
      <family val="2"/>
    </font>
    <font>
      <b/>
      <sz val="12"/>
      <color theme="1"/>
      <name val="Arial"/>
      <family val="2"/>
    </font>
    <font>
      <sz val="12"/>
      <color theme="1"/>
      <name val="Arial"/>
      <family val="2"/>
    </font>
    <font>
      <b/>
      <sz val="8"/>
      <color rgb="FFFF0000"/>
      <name val="Arial"/>
      <family val="2"/>
    </font>
    <font>
      <b/>
      <sz val="8"/>
      <color rgb="FF0070C0"/>
      <name val="Arial"/>
      <family val="2"/>
    </font>
    <font>
      <sz val="10"/>
      <name val="Arial"/>
      <family val="2"/>
    </font>
    <font>
      <sz val="11"/>
      <name val="Arial"/>
      <family val="2"/>
    </font>
  </fonts>
  <fills count="24">
    <fill>
      <patternFill patternType="none"/>
    </fill>
    <fill>
      <patternFill patternType="gray125"/>
    </fill>
    <fill>
      <patternFill patternType="solid">
        <fgColor rgb="FFD0CECE"/>
        <bgColor rgb="FFD0CECE"/>
      </patternFill>
    </fill>
    <fill>
      <patternFill patternType="solid">
        <fgColor rgb="FFE2EFDA"/>
        <bgColor rgb="FFE2EFDA"/>
      </patternFill>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0"/>
        <bgColor rgb="FFEDEDED"/>
      </patternFill>
    </fill>
    <fill>
      <patternFill patternType="solid">
        <fgColor theme="0"/>
        <bgColor rgb="FFE2EFDA"/>
      </patternFill>
    </fill>
    <fill>
      <patternFill patternType="solid">
        <fgColor theme="0" tint="-0.249977111117893"/>
        <bgColor rgb="FFEDEDED"/>
      </patternFill>
    </fill>
    <fill>
      <patternFill patternType="solid">
        <fgColor theme="5" tint="0.79998168889431442"/>
        <bgColor indexed="64"/>
      </patternFill>
    </fill>
    <fill>
      <patternFill patternType="solid">
        <fgColor theme="0" tint="-0.249977111117893"/>
        <bgColor indexed="64"/>
      </patternFill>
    </fill>
    <fill>
      <patternFill patternType="solid">
        <fgColor rgb="FFFFFF00"/>
        <bgColor rgb="FFE2EFDA"/>
      </patternFill>
    </fill>
    <fill>
      <patternFill patternType="solid">
        <fgColor theme="9" tint="0.79998168889431442"/>
        <bgColor indexed="64"/>
      </patternFill>
    </fill>
    <fill>
      <patternFill patternType="solid">
        <fgColor theme="9" tint="0.79998168889431442"/>
        <bgColor rgb="FFE2EFDA"/>
      </patternFill>
    </fill>
    <fill>
      <patternFill patternType="solid">
        <fgColor theme="4" tint="0.59999389629810485"/>
        <bgColor indexed="64"/>
      </patternFill>
    </fill>
    <fill>
      <patternFill patternType="solid">
        <fgColor theme="4" tint="0.59999389629810485"/>
        <bgColor rgb="FFE2EFDA"/>
      </patternFill>
    </fill>
    <fill>
      <patternFill patternType="solid">
        <fgColor theme="0" tint="-0.14999847407452621"/>
        <bgColor indexed="64"/>
      </patternFill>
    </fill>
    <fill>
      <patternFill patternType="solid">
        <fgColor theme="0"/>
        <bgColor rgb="FFFF9900"/>
      </patternFill>
    </fill>
    <fill>
      <patternFill patternType="solid">
        <fgColor theme="0"/>
        <bgColor rgb="FFFCE4D6"/>
      </patternFill>
    </fill>
    <fill>
      <patternFill patternType="solid">
        <fgColor theme="0"/>
        <bgColor rgb="FFF4B084"/>
      </patternFill>
    </fill>
    <fill>
      <patternFill patternType="solid">
        <fgColor theme="0" tint="-0.14999847407452621"/>
        <bgColor rgb="FFE7E6E6"/>
      </patternFill>
    </fill>
    <fill>
      <patternFill patternType="solid">
        <fgColor rgb="FFCCFFCC"/>
        <bgColor indexed="64"/>
      </patternFill>
    </fill>
    <fill>
      <patternFill patternType="solid">
        <fgColor rgb="FFFF0000"/>
        <bgColor indexed="64"/>
      </patternFill>
    </fill>
  </fills>
  <borders count="60">
    <border>
      <left/>
      <right/>
      <top/>
      <bottom/>
      <diagonal/>
    </border>
    <border>
      <left style="double">
        <color rgb="FF000000"/>
      </left>
      <right style="double">
        <color rgb="FF000000"/>
      </right>
      <top style="double">
        <color rgb="FF000000"/>
      </top>
      <bottom style="double">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auto="1"/>
      </left>
      <right/>
      <top style="double">
        <color auto="1"/>
      </top>
      <bottom style="double">
        <color auto="1"/>
      </bottom>
      <diagonal/>
    </border>
    <border>
      <left/>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right style="double">
        <color auto="1"/>
      </right>
      <top/>
      <bottom/>
      <diagonal/>
    </border>
    <border>
      <left/>
      <right/>
      <top style="thin">
        <color auto="1"/>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double">
        <color auto="1"/>
      </right>
      <top/>
      <bottom style="thin">
        <color indexed="64"/>
      </bottom>
      <diagonal/>
    </border>
  </borders>
  <cellStyleXfs count="5">
    <xf numFmtId="0" fontId="0" fillId="0" borderId="0"/>
    <xf numFmtId="0" fontId="3" fillId="0" borderId="0"/>
    <xf numFmtId="44" fontId="3" fillId="0" borderId="0" applyFont="0" applyFill="0" applyBorder="0" applyAlignment="0" applyProtection="0"/>
    <xf numFmtId="0" fontId="2" fillId="0" borderId="0"/>
    <xf numFmtId="0" fontId="1" fillId="0" borderId="0"/>
  </cellStyleXfs>
  <cellXfs count="233">
    <xf numFmtId="0" fontId="0" fillId="0" borderId="0" xfId="0"/>
    <xf numFmtId="0" fontId="7" fillId="3" borderId="3" xfId="0" applyFont="1" applyFill="1" applyBorder="1" applyAlignment="1" applyProtection="1">
      <alignment horizontal="left" vertical="center" wrapText="1"/>
      <protection locked="0"/>
    </xf>
    <xf numFmtId="0" fontId="7" fillId="3" borderId="4" xfId="0" applyFont="1" applyFill="1" applyBorder="1" applyAlignment="1" applyProtection="1">
      <alignment horizontal="left" vertical="center" wrapText="1"/>
      <protection locked="0"/>
    </xf>
    <xf numFmtId="0" fontId="8" fillId="0" borderId="0" xfId="0" applyFont="1" applyFill="1" applyProtection="1"/>
    <xf numFmtId="0" fontId="10" fillId="3" borderId="4" xfId="0" applyFont="1" applyFill="1" applyBorder="1" applyAlignment="1" applyProtection="1">
      <alignment horizontal="left" vertical="center" wrapText="1"/>
      <protection locked="0"/>
    </xf>
    <xf numFmtId="0" fontId="7" fillId="3" borderId="20" xfId="0" applyFont="1" applyFill="1" applyBorder="1" applyAlignment="1" applyProtection="1">
      <alignment horizontal="left" vertical="center" wrapText="1"/>
      <protection locked="0"/>
    </xf>
    <xf numFmtId="0" fontId="7" fillId="3" borderId="21" xfId="0" applyFont="1" applyFill="1" applyBorder="1" applyAlignment="1" applyProtection="1">
      <alignment horizontal="left" vertical="center" wrapText="1"/>
      <protection locked="0"/>
    </xf>
    <xf numFmtId="0" fontId="11" fillId="0" borderId="0" xfId="1" applyFont="1"/>
    <xf numFmtId="0" fontId="14" fillId="0" borderId="0" xfId="1" applyFont="1" applyAlignment="1">
      <alignment vertical="center"/>
    </xf>
    <xf numFmtId="3" fontId="11" fillId="0" borderId="0" xfId="1" applyNumberFormat="1" applyFont="1"/>
    <xf numFmtId="0" fontId="7" fillId="3" borderId="39" xfId="0" applyFont="1" applyFill="1" applyBorder="1" applyAlignment="1" applyProtection="1">
      <alignment horizontal="left" vertical="center" wrapText="1"/>
      <protection locked="0"/>
    </xf>
    <xf numFmtId="0" fontId="7" fillId="3" borderId="2" xfId="0" applyFont="1" applyFill="1" applyBorder="1" applyAlignment="1" applyProtection="1">
      <alignment horizontal="left" vertical="center" wrapText="1"/>
      <protection locked="0"/>
    </xf>
    <xf numFmtId="166" fontId="16" fillId="13" borderId="20" xfId="0" applyNumberFormat="1" applyFont="1" applyFill="1" applyBorder="1" applyAlignment="1" applyProtection="1">
      <alignment horizontal="center" vertical="center" wrapText="1"/>
      <protection locked="0"/>
    </xf>
    <xf numFmtId="164" fontId="7" fillId="14" borderId="20" xfId="0" applyNumberFormat="1" applyFont="1" applyFill="1" applyBorder="1" applyAlignment="1" applyProtection="1">
      <alignment horizontal="left" vertical="center" wrapText="1"/>
      <protection locked="0"/>
    </xf>
    <xf numFmtId="0" fontId="7" fillId="3" borderId="4" xfId="0" applyFont="1" applyFill="1" applyBorder="1" applyAlignment="1" applyProtection="1">
      <alignment horizontal="center" vertical="center" wrapText="1"/>
      <protection locked="0"/>
    </xf>
    <xf numFmtId="0" fontId="13" fillId="0" borderId="28" xfId="1" applyFont="1" applyFill="1" applyBorder="1" applyAlignment="1" applyProtection="1">
      <alignment horizontal="center" vertical="center" wrapText="1"/>
    </xf>
    <xf numFmtId="0" fontId="12" fillId="0" borderId="29" xfId="1" applyFont="1" applyFill="1" applyBorder="1" applyAlignment="1">
      <alignment horizontal="center" vertical="center" wrapText="1"/>
    </xf>
    <xf numFmtId="0" fontId="18" fillId="0" borderId="29" xfId="1" applyFont="1" applyFill="1" applyBorder="1" applyAlignment="1">
      <alignment horizontal="center" vertical="center" wrapText="1"/>
    </xf>
    <xf numFmtId="0" fontId="12" fillId="0" borderId="30" xfId="1" applyFont="1" applyFill="1" applyBorder="1" applyAlignment="1">
      <alignment horizontal="center" vertical="center" wrapText="1"/>
    </xf>
    <xf numFmtId="0" fontId="14" fillId="15" borderId="31" xfId="1" applyFont="1" applyFill="1" applyBorder="1" applyAlignment="1">
      <alignment horizontal="center" vertical="center"/>
    </xf>
    <xf numFmtId="0" fontId="14" fillId="15" borderId="20" xfId="1" applyFont="1" applyFill="1" applyBorder="1" applyAlignment="1">
      <alignment vertical="center"/>
    </xf>
    <xf numFmtId="3" fontId="14" fillId="15" borderId="20" xfId="1" applyNumberFormat="1" applyFont="1" applyFill="1" applyBorder="1" applyAlignment="1">
      <alignment vertical="center"/>
    </xf>
    <xf numFmtId="0" fontId="14" fillId="15" borderId="20" xfId="1" applyFont="1" applyFill="1" applyBorder="1" applyAlignment="1">
      <alignment vertical="center" wrapText="1"/>
    </xf>
    <xf numFmtId="0" fontId="14" fillId="15" borderId="33" xfId="1" applyFont="1" applyFill="1" applyBorder="1" applyAlignment="1">
      <alignment horizontal="center" vertical="center"/>
    </xf>
    <xf numFmtId="0" fontId="14" fillId="15" borderId="34" xfId="1" applyFont="1" applyFill="1" applyBorder="1" applyAlignment="1">
      <alignment vertical="center"/>
    </xf>
    <xf numFmtId="0" fontId="14" fillId="15" borderId="34" xfId="1" applyFont="1" applyFill="1" applyBorder="1" applyAlignment="1">
      <alignment vertical="center" wrapText="1"/>
    </xf>
    <xf numFmtId="0" fontId="11" fillId="0" borderId="0" xfId="4" applyFont="1" applyProtection="1"/>
    <xf numFmtId="0" fontId="11" fillId="6" borderId="0" xfId="4" applyFont="1" applyFill="1" applyProtection="1"/>
    <xf numFmtId="169" fontId="21" fillId="6" borderId="0" xfId="4" applyNumberFormat="1" applyFont="1" applyFill="1" applyBorder="1" applyAlignment="1">
      <alignment horizontal="left" vertical="center" wrapText="1"/>
    </xf>
    <xf numFmtId="169" fontId="21" fillId="6" borderId="20" xfId="4" applyNumberFormat="1" applyFont="1" applyFill="1" applyBorder="1" applyAlignment="1">
      <alignment horizontal="left" vertical="center" wrapText="1"/>
    </xf>
    <xf numFmtId="0" fontId="11" fillId="0" borderId="0" xfId="4" applyFont="1" applyAlignment="1" applyProtection="1">
      <alignment horizontal="center" wrapText="1"/>
    </xf>
    <xf numFmtId="0" fontId="11" fillId="0" borderId="53" xfId="4" applyFont="1" applyBorder="1" applyAlignment="1" applyProtection="1">
      <alignment horizontal="center"/>
    </xf>
    <xf numFmtId="0" fontId="11" fillId="0" borderId="54" xfId="4" applyFont="1" applyBorder="1" applyAlignment="1" applyProtection="1">
      <alignment horizontal="center"/>
    </xf>
    <xf numFmtId="0" fontId="11" fillId="0" borderId="49" xfId="4" applyFont="1" applyBorder="1" applyProtection="1"/>
    <xf numFmtId="0" fontId="17" fillId="17" borderId="20" xfId="4" applyFont="1" applyFill="1" applyBorder="1" applyAlignment="1" applyProtection="1">
      <alignment horizontal="center" vertical="center" wrapText="1"/>
    </xf>
    <xf numFmtId="43" fontId="17" fillId="17" borderId="20" xfId="4" applyNumberFormat="1" applyFont="1" applyFill="1" applyBorder="1" applyAlignment="1" applyProtection="1">
      <alignment horizontal="center" vertical="center" wrapText="1"/>
    </xf>
    <xf numFmtId="0" fontId="11" fillId="0" borderId="0" xfId="4" applyFont="1" applyAlignment="1" applyProtection="1">
      <alignment wrapText="1"/>
    </xf>
    <xf numFmtId="0" fontId="12" fillId="17" borderId="20" xfId="4" applyFont="1" applyFill="1" applyBorder="1" applyAlignment="1" applyProtection="1">
      <alignment horizontal="center"/>
    </xf>
    <xf numFmtId="0" fontId="17" fillId="0" borderId="0" xfId="4" applyFont="1" applyFill="1" applyBorder="1" applyAlignment="1" applyProtection="1">
      <alignment horizontal="center" vertical="center" wrapText="1"/>
    </xf>
    <xf numFmtId="0" fontId="16" fillId="0" borderId="0" xfId="4" applyFont="1" applyFill="1" applyBorder="1" applyAlignment="1" applyProtection="1">
      <alignment horizontal="center" vertical="center" wrapText="1"/>
    </xf>
    <xf numFmtId="170" fontId="14" fillId="15" borderId="20" xfId="2" applyNumberFormat="1" applyFont="1" applyFill="1" applyBorder="1" applyAlignment="1">
      <alignment vertical="center"/>
    </xf>
    <xf numFmtId="171" fontId="14" fillId="10" borderId="32" xfId="2" applyNumberFormat="1" applyFont="1" applyFill="1" applyBorder="1" applyAlignment="1">
      <alignment vertical="center"/>
    </xf>
    <xf numFmtId="171" fontId="14" fillId="10" borderId="35" xfId="2" applyNumberFormat="1" applyFont="1" applyFill="1" applyBorder="1" applyAlignment="1">
      <alignment vertical="center"/>
    </xf>
    <xf numFmtId="172" fontId="7" fillId="12" borderId="3" xfId="0" applyNumberFormat="1" applyFont="1" applyFill="1" applyBorder="1" applyAlignment="1" applyProtection="1">
      <alignment horizontal="center" vertical="center" wrapText="1"/>
      <protection locked="0"/>
    </xf>
    <xf numFmtId="172" fontId="7" fillId="12" borderId="20" xfId="0" applyNumberFormat="1" applyFont="1" applyFill="1" applyBorder="1" applyAlignment="1" applyProtection="1">
      <alignment horizontal="left" vertical="center" wrapText="1"/>
      <protection locked="0"/>
    </xf>
    <xf numFmtId="172" fontId="7" fillId="12" borderId="21" xfId="0" applyNumberFormat="1" applyFont="1" applyFill="1" applyBorder="1" applyAlignment="1" applyProtection="1">
      <alignment horizontal="left" vertical="center" wrapText="1"/>
      <protection locked="0"/>
    </xf>
    <xf numFmtId="172" fontId="7" fillId="12" borderId="3" xfId="0" applyNumberFormat="1" applyFont="1" applyFill="1" applyBorder="1" applyAlignment="1" applyProtection="1">
      <alignment horizontal="left" vertical="center" wrapText="1"/>
      <protection locked="0"/>
    </xf>
    <xf numFmtId="172" fontId="7" fillId="12" borderId="4" xfId="0" applyNumberFormat="1" applyFont="1" applyFill="1" applyBorder="1" applyAlignment="1" applyProtection="1">
      <alignment horizontal="left" vertical="center" wrapText="1"/>
      <protection locked="0"/>
    </xf>
    <xf numFmtId="172" fontId="10" fillId="12" borderId="4" xfId="0" applyNumberFormat="1" applyFont="1" applyFill="1" applyBorder="1" applyAlignment="1" applyProtection="1">
      <alignment horizontal="left" vertical="center" wrapText="1"/>
      <protection locked="0"/>
    </xf>
    <xf numFmtId="172" fontId="7" fillId="12" borderId="39" xfId="0" applyNumberFormat="1" applyFont="1" applyFill="1" applyBorder="1" applyAlignment="1" applyProtection="1">
      <alignment horizontal="left" vertical="center" wrapText="1"/>
      <protection locked="0"/>
    </xf>
    <xf numFmtId="0" fontId="26" fillId="15" borderId="20" xfId="1" applyFont="1" applyFill="1" applyBorder="1" applyAlignment="1">
      <alignment vertical="center"/>
    </xf>
    <xf numFmtId="171" fontId="27" fillId="23" borderId="38" xfId="1" applyNumberFormat="1" applyFont="1" applyFill="1" applyBorder="1" applyAlignment="1">
      <alignment horizontal="center" vertical="center"/>
    </xf>
    <xf numFmtId="0" fontId="11" fillId="0" borderId="0" xfId="4" applyFont="1" applyProtection="1"/>
    <xf numFmtId="0" fontId="0" fillId="0" borderId="0" xfId="0" applyAlignment="1" applyProtection="1">
      <alignment horizontal="center" vertical="center"/>
    </xf>
    <xf numFmtId="0" fontId="0" fillId="0" borderId="0" xfId="0" applyProtection="1"/>
    <xf numFmtId="0" fontId="4" fillId="0" borderId="0" xfId="0" applyFont="1" applyAlignment="1" applyProtection="1">
      <alignment horizontal="center" vertical="center"/>
    </xf>
    <xf numFmtId="0" fontId="4" fillId="0" borderId="0" xfId="0" applyFont="1" applyProtection="1"/>
    <xf numFmtId="0" fontId="0" fillId="0" borderId="0" xfId="0" applyFill="1" applyBorder="1" applyAlignment="1" applyProtection="1">
      <alignment horizontal="center" vertical="center"/>
    </xf>
    <xf numFmtId="0" fontId="6" fillId="7" borderId="20" xfId="0" applyFont="1" applyFill="1" applyBorder="1" applyAlignment="1" applyProtection="1">
      <alignment horizontal="center" vertical="center" wrapText="1"/>
    </xf>
    <xf numFmtId="0" fontId="6" fillId="18" borderId="20" xfId="0" applyFont="1" applyFill="1" applyBorder="1" applyAlignment="1" applyProtection="1">
      <alignment horizontal="center" vertical="center" wrapText="1"/>
    </xf>
    <xf numFmtId="0" fontId="0" fillId="0" borderId="0" xfId="0" applyFill="1" applyBorder="1" applyProtection="1"/>
    <xf numFmtId="0" fontId="7" fillId="0" borderId="20" xfId="0" applyFont="1" applyFill="1" applyBorder="1" applyAlignment="1" applyProtection="1">
      <alignment horizontal="center"/>
    </xf>
    <xf numFmtId="0" fontId="7" fillId="0" borderId="20" xfId="0" applyFont="1" applyFill="1" applyBorder="1" applyAlignment="1" applyProtection="1">
      <alignment horizontal="center" vertical="center" wrapText="1"/>
    </xf>
    <xf numFmtId="0" fontId="7" fillId="15" borderId="20" xfId="0" applyFont="1" applyFill="1" applyBorder="1" applyAlignment="1" applyProtection="1">
      <alignment horizontal="center"/>
    </xf>
    <xf numFmtId="0" fontId="7" fillId="15" borderId="20" xfId="0" applyFont="1" applyFill="1" applyBorder="1" applyAlignment="1" applyProtection="1">
      <alignment horizontal="center" vertical="center" wrapText="1"/>
    </xf>
    <xf numFmtId="0" fontId="10" fillId="0" borderId="20" xfId="0" applyFont="1" applyFill="1" applyBorder="1" applyAlignment="1" applyProtection="1">
      <alignment horizontal="center" vertical="center" wrapText="1"/>
    </xf>
    <xf numFmtId="0" fontId="0" fillId="0" borderId="0" xfId="0" applyFill="1" applyBorder="1" applyAlignment="1" applyProtection="1"/>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horizontal="center" vertical="center" wrapText="1"/>
    </xf>
    <xf numFmtId="164" fontId="7" fillId="0" borderId="0" xfId="0" applyNumberFormat="1" applyFont="1" applyFill="1" applyBorder="1" applyAlignment="1" applyProtection="1">
      <alignment horizontal="left" vertical="center" wrapText="1"/>
    </xf>
    <xf numFmtId="0" fontId="7" fillId="15" borderId="4" xfId="0" applyFont="1" applyFill="1" applyBorder="1" applyAlignment="1" applyProtection="1">
      <alignment horizontal="left" vertical="center" wrapText="1"/>
    </xf>
    <xf numFmtId="0" fontId="7" fillId="15" borderId="5" xfId="0" applyFont="1" applyFill="1" applyBorder="1" applyAlignment="1" applyProtection="1">
      <alignment horizontal="center" vertical="center" wrapText="1"/>
    </xf>
    <xf numFmtId="0" fontId="7" fillId="0" borderId="4" xfId="0" applyFont="1" applyFill="1" applyBorder="1" applyAlignment="1" applyProtection="1">
      <alignment horizontal="left" vertical="center" wrapText="1"/>
    </xf>
    <xf numFmtId="0" fontId="10" fillId="0" borderId="5" xfId="0" applyFont="1" applyFill="1" applyBorder="1" applyAlignment="1" applyProtection="1">
      <alignment horizontal="center" vertical="center" wrapText="1"/>
    </xf>
    <xf numFmtId="0" fontId="7" fillId="0" borderId="39" xfId="0" applyFont="1" applyFill="1" applyBorder="1" applyAlignment="1" applyProtection="1">
      <alignment horizontal="left" vertical="center" wrapText="1"/>
    </xf>
    <xf numFmtId="0" fontId="10" fillId="0" borderId="40" xfId="0" applyFont="1" applyFill="1" applyBorder="1" applyAlignment="1" applyProtection="1">
      <alignment horizontal="center" vertical="center" wrapText="1"/>
    </xf>
    <xf numFmtId="0" fontId="10" fillId="0" borderId="20" xfId="0" applyFont="1" applyFill="1" applyBorder="1" applyAlignment="1" applyProtection="1">
      <alignment horizontal="left" vertical="center" wrapText="1"/>
    </xf>
    <xf numFmtId="0" fontId="7" fillId="0" borderId="5" xfId="0" applyFont="1" applyFill="1" applyBorder="1" applyAlignment="1" applyProtection="1">
      <alignment horizontal="center" vertical="center" wrapText="1"/>
    </xf>
    <xf numFmtId="0" fontId="0" fillId="0" borderId="0" xfId="0" applyFill="1" applyProtection="1"/>
    <xf numFmtId="164" fontId="6" fillId="8" borderId="20" xfId="0" applyNumberFormat="1" applyFont="1" applyFill="1" applyBorder="1" applyAlignment="1" applyProtection="1">
      <alignment horizontal="center" vertical="center" wrapText="1"/>
    </xf>
    <xf numFmtId="0" fontId="7" fillId="0" borderId="3" xfId="0" applyFont="1" applyFill="1" applyBorder="1" applyAlignment="1" applyProtection="1">
      <alignment horizontal="left" vertical="center" wrapText="1"/>
    </xf>
    <xf numFmtId="0" fontId="7" fillId="11" borderId="2"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9" borderId="20" xfId="0" applyFont="1" applyFill="1" applyBorder="1" applyAlignment="1" applyProtection="1">
      <alignment horizontal="center" vertical="center" wrapText="1"/>
    </xf>
    <xf numFmtId="0" fontId="7" fillId="15" borderId="3" xfId="0" applyFont="1" applyFill="1" applyBorder="1" applyAlignment="1" applyProtection="1">
      <alignment horizontal="left" vertical="center" wrapText="1"/>
    </xf>
    <xf numFmtId="0" fontId="7" fillId="15" borderId="2" xfId="0" applyFont="1" applyFill="1" applyBorder="1" applyAlignment="1" applyProtection="1">
      <alignment horizontal="center" vertical="center" wrapText="1"/>
    </xf>
    <xf numFmtId="164" fontId="7" fillId="8" borderId="4" xfId="0" applyNumberFormat="1" applyFont="1" applyFill="1" applyBorder="1" applyAlignment="1" applyProtection="1">
      <alignment horizontal="center" vertical="center" wrapText="1"/>
    </xf>
    <xf numFmtId="171" fontId="16" fillId="10" borderId="20" xfId="0" applyNumberFormat="1" applyFont="1" applyFill="1" applyBorder="1" applyAlignment="1" applyProtection="1">
      <alignment horizontal="center" vertical="center" wrapText="1"/>
    </xf>
    <xf numFmtId="167" fontId="16" fillId="10" borderId="20" xfId="0" applyNumberFormat="1" applyFont="1" applyFill="1" applyBorder="1" applyAlignment="1" applyProtection="1">
      <alignment horizontal="center" vertical="center" wrapText="1"/>
    </xf>
    <xf numFmtId="164" fontId="7" fillId="16" borderId="4" xfId="0" applyNumberFormat="1" applyFont="1" applyFill="1" applyBorder="1" applyAlignment="1" applyProtection="1">
      <alignment horizontal="center" vertical="center" wrapText="1"/>
    </xf>
    <xf numFmtId="2" fontId="7" fillId="0" borderId="20" xfId="0" applyNumberFormat="1" applyFont="1" applyFill="1" applyBorder="1" applyAlignment="1" applyProtection="1">
      <alignment horizontal="center"/>
    </xf>
    <xf numFmtId="0" fontId="9" fillId="0" borderId="0" xfId="0" applyFont="1" applyFill="1" applyProtection="1"/>
    <xf numFmtId="0" fontId="10" fillId="0" borderId="4" xfId="0" applyFont="1" applyFill="1" applyBorder="1" applyAlignment="1" applyProtection="1">
      <alignment horizontal="left" vertical="center" wrapText="1"/>
    </xf>
    <xf numFmtId="164" fontId="10" fillId="8" borderId="4" xfId="0" applyNumberFormat="1" applyFont="1" applyFill="1" applyBorder="1" applyAlignment="1" applyProtection="1">
      <alignment horizontal="center" vertical="center" wrapText="1"/>
    </xf>
    <xf numFmtId="0" fontId="9" fillId="0" borderId="0" xfId="0" applyFont="1" applyProtection="1"/>
    <xf numFmtId="0" fontId="7" fillId="15" borderId="44" xfId="0" applyFont="1" applyFill="1" applyBorder="1" applyAlignment="1" applyProtection="1">
      <alignment horizontal="left" vertical="center" wrapText="1"/>
    </xf>
    <xf numFmtId="0" fontId="7" fillId="0" borderId="44" xfId="0" applyFont="1" applyFill="1" applyBorder="1" applyAlignment="1" applyProtection="1">
      <alignment horizontal="left" vertical="center" wrapText="1"/>
    </xf>
    <xf numFmtId="2" fontId="7" fillId="15" borderId="20" xfId="0" applyNumberFormat="1" applyFont="1" applyFill="1" applyBorder="1" applyAlignment="1" applyProtection="1">
      <alignment horizontal="center"/>
    </xf>
    <xf numFmtId="0" fontId="7" fillId="15" borderId="45" xfId="0" applyFont="1" applyFill="1" applyBorder="1" applyAlignment="1" applyProtection="1">
      <alignment horizontal="left" vertical="center" wrapText="1"/>
    </xf>
    <xf numFmtId="0" fontId="7" fillId="15" borderId="40" xfId="0" applyFont="1" applyFill="1" applyBorder="1" applyAlignment="1" applyProtection="1">
      <alignment horizontal="center" vertical="center" wrapText="1"/>
    </xf>
    <xf numFmtId="164" fontId="10" fillId="16" borderId="4" xfId="0" applyNumberFormat="1" applyFont="1" applyFill="1" applyBorder="1" applyAlignment="1" applyProtection="1">
      <alignment horizontal="center" vertical="center" wrapText="1"/>
    </xf>
    <xf numFmtId="0" fontId="7" fillId="0" borderId="20" xfId="0" applyFont="1" applyFill="1" applyBorder="1" applyAlignment="1" applyProtection="1">
      <alignment horizontal="left" vertical="center" wrapText="1"/>
    </xf>
    <xf numFmtId="0" fontId="7" fillId="0" borderId="42" xfId="0" applyFont="1" applyFill="1" applyBorder="1" applyAlignment="1" applyProtection="1">
      <alignment horizontal="left" vertical="center" wrapText="1"/>
    </xf>
    <xf numFmtId="0" fontId="0" fillId="6" borderId="0" xfId="0" applyFill="1" applyBorder="1" applyProtection="1"/>
    <xf numFmtId="0" fontId="7" fillId="7" borderId="0" xfId="0" applyFont="1" applyFill="1" applyBorder="1" applyAlignment="1" applyProtection="1">
      <alignment horizontal="left" vertical="center" wrapText="1"/>
    </xf>
    <xf numFmtId="0" fontId="7" fillId="7" borderId="0" xfId="0" applyFont="1" applyFill="1" applyBorder="1" applyAlignment="1" applyProtection="1">
      <alignment horizontal="center" vertical="center" wrapText="1"/>
    </xf>
    <xf numFmtId="164" fontId="7" fillId="8" borderId="0" xfId="0" applyNumberFormat="1" applyFont="1" applyFill="1" applyBorder="1" applyAlignment="1" applyProtection="1">
      <alignment horizontal="left" vertical="center" wrapText="1"/>
    </xf>
    <xf numFmtId="0" fontId="7" fillId="8" borderId="0" xfId="0" applyFont="1" applyFill="1" applyBorder="1" applyAlignment="1" applyProtection="1">
      <alignment horizontal="left" vertical="center" wrapText="1"/>
    </xf>
    <xf numFmtId="164" fontId="6" fillId="0" borderId="0" xfId="0" applyNumberFormat="1" applyFont="1" applyFill="1" applyBorder="1" applyAlignment="1" applyProtection="1">
      <alignment horizontal="center" vertical="center" wrapText="1"/>
    </xf>
    <xf numFmtId="164" fontId="6" fillId="8" borderId="0" xfId="0" applyNumberFormat="1" applyFont="1" applyFill="1" applyBorder="1" applyAlignment="1" applyProtection="1">
      <alignment horizontal="center" vertical="center" wrapText="1"/>
    </xf>
    <xf numFmtId="168" fontId="7" fillId="0" borderId="20" xfId="0" applyNumberFormat="1" applyFont="1" applyFill="1" applyBorder="1" applyAlignment="1" applyProtection="1">
      <alignment horizontal="center"/>
    </xf>
    <xf numFmtId="0" fontId="0" fillId="0" borderId="0" xfId="0" applyFill="1" applyBorder="1" applyAlignment="1" applyProtection="1">
      <alignment horizontal="left" vertical="center" wrapText="1"/>
    </xf>
    <xf numFmtId="168" fontId="7" fillId="15" borderId="20" xfId="0" applyNumberFormat="1" applyFont="1" applyFill="1" applyBorder="1" applyAlignment="1" applyProtection="1">
      <alignment horizontal="center"/>
    </xf>
    <xf numFmtId="0" fontId="7" fillId="15" borderId="20" xfId="0" applyFont="1" applyFill="1" applyBorder="1" applyAlignment="1" applyProtection="1">
      <alignment horizontal="left" vertical="center" wrapText="1"/>
    </xf>
    <xf numFmtId="0" fontId="0" fillId="0" borderId="0" xfId="0" applyBorder="1" applyProtection="1"/>
    <xf numFmtId="0" fontId="0" fillId="0" borderId="0" xfId="0" applyFill="1" applyAlignment="1" applyProtection="1">
      <alignment horizontal="center" vertical="center"/>
    </xf>
    <xf numFmtId="0" fontId="7" fillId="0" borderId="0" xfId="0" applyFont="1" applyFill="1" applyAlignment="1" applyProtection="1">
      <alignment horizontal="left" vertical="center" wrapText="1"/>
    </xf>
    <xf numFmtId="0" fontId="7" fillId="0" borderId="0" xfId="0" applyFont="1" applyFill="1" applyAlignment="1" applyProtection="1">
      <alignment horizontal="center" vertical="center" wrapText="1"/>
    </xf>
    <xf numFmtId="164" fontId="7" fillId="0" borderId="0" xfId="0" applyNumberFormat="1" applyFont="1" applyFill="1" applyAlignment="1" applyProtection="1">
      <alignment horizontal="left" vertical="center" wrapText="1"/>
    </xf>
    <xf numFmtId="0" fontId="6" fillId="20" borderId="4" xfId="0" applyFont="1" applyFill="1" applyBorder="1" applyAlignment="1" applyProtection="1">
      <alignment horizontal="center" vertical="center" wrapText="1"/>
    </xf>
    <xf numFmtId="0" fontId="7" fillId="0" borderId="0" xfId="0" applyFont="1" applyAlignment="1" applyProtection="1">
      <alignment horizontal="center" vertical="center" wrapText="1"/>
    </xf>
    <xf numFmtId="0" fontId="7" fillId="0" borderId="20" xfId="0" applyFont="1" applyBorder="1" applyAlignment="1" applyProtection="1">
      <alignment horizontal="center"/>
    </xf>
    <xf numFmtId="0" fontId="7" fillId="0" borderId="3" xfId="0" applyFont="1" applyFill="1" applyBorder="1" applyAlignment="1" applyProtection="1">
      <alignment horizontal="center" vertical="center" wrapText="1"/>
    </xf>
    <xf numFmtId="2" fontId="7" fillId="0" borderId="20" xfId="0" applyNumberFormat="1" applyFont="1" applyBorder="1" applyAlignment="1" applyProtection="1">
      <alignment horizontal="center"/>
    </xf>
    <xf numFmtId="0" fontId="6" fillId="0" borderId="0" xfId="0" applyFont="1" applyFill="1" applyAlignment="1" applyProtection="1">
      <alignment horizontal="center" vertical="center" wrapText="1"/>
    </xf>
    <xf numFmtId="165" fontId="7" fillId="0" borderId="0" xfId="0" applyNumberFormat="1" applyFont="1" applyFill="1" applyAlignment="1" applyProtection="1">
      <alignment horizontal="center" vertical="center" wrapText="1"/>
    </xf>
    <xf numFmtId="0" fontId="14" fillId="0" borderId="0" xfId="0" applyFont="1"/>
    <xf numFmtId="0" fontId="22" fillId="0" borderId="20" xfId="0" applyFont="1" applyBorder="1" applyAlignment="1">
      <alignment horizontal="center"/>
    </xf>
    <xf numFmtId="0" fontId="22" fillId="0" borderId="55" xfId="0" applyFont="1" applyBorder="1" applyAlignment="1">
      <alignment horizontal="center" vertical="top" wrapText="1"/>
    </xf>
    <xf numFmtId="0" fontId="22" fillId="0" borderId="51" xfId="0" applyFont="1" applyBorder="1" applyAlignment="1">
      <alignment horizontal="center" vertical="top"/>
    </xf>
    <xf numFmtId="0" fontId="22" fillId="0" borderId="56" xfId="0" applyFont="1" applyBorder="1" applyAlignment="1">
      <alignment horizontal="center" vertical="top"/>
    </xf>
    <xf numFmtId="0" fontId="22" fillId="0" borderId="57" xfId="0" applyFont="1" applyBorder="1" applyAlignment="1">
      <alignment horizontal="center" vertical="top"/>
    </xf>
    <xf numFmtId="0" fontId="22" fillId="0" borderId="52" xfId="0" applyFont="1" applyBorder="1" applyAlignment="1">
      <alignment horizontal="center" vertical="top"/>
    </xf>
    <xf numFmtId="0" fontId="22" fillId="0" borderId="58" xfId="0" applyFont="1" applyBorder="1" applyAlignment="1">
      <alignment horizontal="center" vertical="top"/>
    </xf>
    <xf numFmtId="0" fontId="23" fillId="22" borderId="55" xfId="0" applyFont="1" applyFill="1" applyBorder="1" applyProtection="1">
      <protection locked="0"/>
    </xf>
    <xf numFmtId="0" fontId="23" fillId="22" borderId="51" xfId="0" applyFont="1" applyFill="1" applyBorder="1" applyProtection="1">
      <protection locked="0"/>
    </xf>
    <xf numFmtId="0" fontId="23" fillId="22" borderId="56" xfId="0" applyFont="1" applyFill="1" applyBorder="1" applyProtection="1">
      <protection locked="0"/>
    </xf>
    <xf numFmtId="0" fontId="23" fillId="22" borderId="57" xfId="0" applyFont="1" applyFill="1" applyBorder="1" applyProtection="1">
      <protection locked="0"/>
    </xf>
    <xf numFmtId="0" fontId="23" fillId="22" borderId="52" xfId="0" applyFont="1" applyFill="1" applyBorder="1" applyProtection="1">
      <protection locked="0"/>
    </xf>
    <xf numFmtId="0" fontId="23" fillId="22" borderId="58" xfId="0" applyFont="1" applyFill="1" applyBorder="1" applyProtection="1">
      <protection locked="0"/>
    </xf>
    <xf numFmtId="0" fontId="17" fillId="0" borderId="51" xfId="4" applyFont="1" applyFill="1" applyBorder="1" applyAlignment="1" applyProtection="1">
      <alignment horizontal="center" vertical="center" wrapText="1"/>
    </xf>
    <xf numFmtId="0" fontId="17" fillId="17" borderId="20" xfId="4" applyFont="1" applyFill="1" applyBorder="1" applyAlignment="1" applyProtection="1">
      <alignment horizontal="center" vertical="center" wrapText="1"/>
    </xf>
    <xf numFmtId="0" fontId="16" fillId="17" borderId="20" xfId="4" applyFont="1" applyFill="1" applyBorder="1" applyAlignment="1" applyProtection="1">
      <alignment horizontal="center" vertical="center" wrapText="1"/>
    </xf>
    <xf numFmtId="0" fontId="16" fillId="17" borderId="20" xfId="4" applyFont="1" applyFill="1" applyBorder="1" applyAlignment="1" applyProtection="1">
      <alignment horizontal="center" vertical="center"/>
    </xf>
    <xf numFmtId="0" fontId="12" fillId="0" borderId="0" xfId="4" applyFont="1" applyFill="1" applyBorder="1" applyAlignment="1" applyProtection="1">
      <alignment horizontal="center"/>
    </xf>
    <xf numFmtId="0" fontId="12" fillId="17" borderId="20" xfId="4" applyFont="1" applyFill="1" applyBorder="1" applyAlignment="1" applyProtection="1">
      <alignment horizontal="center" vertical="center" textRotation="90" wrapText="1"/>
    </xf>
    <xf numFmtId="0" fontId="10" fillId="17" borderId="34" xfId="4" applyFont="1" applyFill="1" applyBorder="1" applyAlignment="1" applyProtection="1">
      <alignment horizontal="center" vertical="center" wrapText="1"/>
    </xf>
    <xf numFmtId="0" fontId="10" fillId="17" borderId="43" xfId="4" applyFont="1" applyFill="1" applyBorder="1" applyAlignment="1" applyProtection="1">
      <alignment horizontal="center" vertical="center" wrapText="1"/>
    </xf>
    <xf numFmtId="0" fontId="10" fillId="17" borderId="21" xfId="4" applyFont="1" applyFill="1" applyBorder="1" applyAlignment="1" applyProtection="1">
      <alignment horizontal="center" vertical="center" wrapText="1"/>
    </xf>
    <xf numFmtId="0" fontId="11" fillId="0" borderId="49" xfId="4" applyFont="1" applyBorder="1" applyAlignment="1" applyProtection="1">
      <alignment horizontal="center"/>
    </xf>
    <xf numFmtId="0" fontId="11" fillId="0" borderId="53" xfId="4" applyFont="1" applyBorder="1" applyProtection="1"/>
    <xf numFmtId="0" fontId="17" fillId="17" borderId="20" xfId="4" applyFont="1" applyFill="1" applyBorder="1" applyAlignment="1" applyProtection="1">
      <alignment horizontal="center" vertical="center"/>
    </xf>
    <xf numFmtId="0" fontId="12" fillId="17" borderId="20" xfId="4" applyFont="1" applyFill="1" applyBorder="1" applyAlignment="1" applyProtection="1">
      <alignment horizontal="center"/>
    </xf>
    <xf numFmtId="0" fontId="16" fillId="17" borderId="34" xfId="4" applyFont="1" applyFill="1" applyBorder="1" applyAlignment="1" applyProtection="1">
      <alignment horizontal="center" vertical="center" wrapText="1"/>
    </xf>
    <xf numFmtId="0" fontId="16" fillId="17" borderId="43" xfId="4" applyFont="1" applyFill="1" applyBorder="1" applyAlignment="1" applyProtection="1">
      <alignment horizontal="center" vertical="center" wrapText="1"/>
    </xf>
    <xf numFmtId="0" fontId="16" fillId="17" borderId="21" xfId="4" applyFont="1" applyFill="1" applyBorder="1" applyAlignment="1" applyProtection="1">
      <alignment horizontal="center" vertical="center" wrapText="1"/>
    </xf>
    <xf numFmtId="0" fontId="11" fillId="0" borderId="51" xfId="4" applyFont="1" applyBorder="1" applyAlignment="1" applyProtection="1">
      <alignment horizontal="center"/>
    </xf>
    <xf numFmtId="0" fontId="11" fillId="0" borderId="52" xfId="4" applyFont="1" applyBorder="1" applyAlignment="1" applyProtection="1">
      <alignment horizontal="center"/>
    </xf>
    <xf numFmtId="169" fontId="20" fillId="23" borderId="20" xfId="4" applyNumberFormat="1" applyFont="1" applyFill="1" applyBorder="1" applyAlignment="1">
      <alignment horizontal="left" vertical="center" wrapText="1"/>
    </xf>
    <xf numFmtId="169" fontId="17" fillId="23" borderId="20" xfId="4" applyNumberFormat="1" applyFont="1" applyFill="1" applyBorder="1" applyAlignment="1">
      <alignment horizontal="left" vertical="center" wrapText="1"/>
    </xf>
    <xf numFmtId="0" fontId="16" fillId="17" borderId="0" xfId="4" applyFont="1" applyFill="1" applyBorder="1" applyAlignment="1" applyProtection="1">
      <alignment horizontal="left" vertical="top" wrapText="1"/>
    </xf>
    <xf numFmtId="0" fontId="16" fillId="17" borderId="50" xfId="4" applyFont="1" applyFill="1" applyBorder="1" applyAlignment="1" applyProtection="1">
      <alignment horizontal="left" vertical="top" wrapText="1"/>
    </xf>
    <xf numFmtId="0" fontId="11" fillId="0" borderId="0" xfId="4" applyFont="1" applyProtection="1"/>
    <xf numFmtId="0" fontId="11" fillId="0" borderId="50" xfId="4" applyFont="1" applyBorder="1" applyProtection="1"/>
    <xf numFmtId="0" fontId="17" fillId="22" borderId="20" xfId="4" applyFont="1" applyFill="1" applyBorder="1" applyAlignment="1" applyProtection="1">
      <alignment horizontal="left" vertical="top" wrapText="1"/>
    </xf>
    <xf numFmtId="0" fontId="19" fillId="0" borderId="20" xfId="4" applyFont="1" applyBorder="1" applyAlignment="1">
      <alignment horizontal="left" vertical="top" wrapText="1"/>
    </xf>
    <xf numFmtId="0" fontId="17" fillId="5" borderId="20" xfId="4" applyFont="1" applyFill="1" applyBorder="1" applyAlignment="1" applyProtection="1">
      <alignment horizontal="left" vertical="top" wrapText="1"/>
    </xf>
    <xf numFmtId="0" fontId="19" fillId="5" borderId="20" xfId="4" applyFont="1" applyFill="1" applyBorder="1" applyAlignment="1">
      <alignment horizontal="left" vertical="top" wrapText="1"/>
    </xf>
    <xf numFmtId="0" fontId="17" fillId="10" borderId="20" xfId="4" applyFont="1" applyFill="1" applyBorder="1" applyAlignment="1" applyProtection="1">
      <alignment horizontal="left" vertical="top" wrapText="1"/>
    </xf>
    <xf numFmtId="0" fontId="16" fillId="17" borderId="52" xfId="4" applyFont="1" applyFill="1" applyBorder="1" applyAlignment="1" applyProtection="1">
      <alignment horizontal="left" vertical="top" wrapText="1"/>
    </xf>
    <xf numFmtId="0" fontId="16" fillId="17" borderId="59" xfId="4" applyFont="1" applyFill="1" applyBorder="1" applyAlignment="1" applyProtection="1">
      <alignment horizontal="left" vertical="top" wrapText="1"/>
    </xf>
    <xf numFmtId="0" fontId="5" fillId="2" borderId="1" xfId="0" applyFont="1" applyFill="1" applyBorder="1" applyAlignment="1" applyProtection="1">
      <alignment horizontal="center" vertical="center" wrapText="1"/>
    </xf>
    <xf numFmtId="0" fontId="6" fillId="7" borderId="20" xfId="0" applyFont="1" applyFill="1" applyBorder="1" applyAlignment="1" applyProtection="1">
      <alignment horizontal="center" vertical="center" wrapText="1"/>
    </xf>
    <xf numFmtId="0" fontId="15" fillId="6" borderId="20" xfId="0" applyFont="1" applyFill="1" applyBorder="1" applyAlignment="1" applyProtection="1">
      <alignment horizontal="center" vertical="center" wrapText="1"/>
    </xf>
    <xf numFmtId="0" fontId="0" fillId="6" borderId="20" xfId="0" applyFill="1" applyBorder="1" applyAlignment="1" applyProtection="1">
      <alignment vertical="center" wrapText="1"/>
    </xf>
    <xf numFmtId="0" fontId="0" fillId="0" borderId="0" xfId="0" applyFill="1" applyBorder="1" applyProtection="1"/>
    <xf numFmtId="0" fontId="10" fillId="0" borderId="20" xfId="0" applyFont="1" applyFill="1" applyBorder="1" applyAlignment="1" applyProtection="1">
      <alignment horizontal="left" vertical="center" wrapText="1"/>
    </xf>
    <xf numFmtId="0" fontId="10" fillId="15" borderId="20" xfId="0" applyFont="1" applyFill="1" applyBorder="1" applyAlignment="1" applyProtection="1">
      <alignment horizontal="left" vertical="center" wrapText="1"/>
    </xf>
    <xf numFmtId="0" fontId="17" fillId="6" borderId="20" xfId="0" applyFont="1" applyFill="1" applyBorder="1" applyAlignment="1" applyProtection="1">
      <alignment horizontal="center" vertical="center" wrapText="1"/>
    </xf>
    <xf numFmtId="0" fontId="6" fillId="18" borderId="20" xfId="0" applyFont="1" applyFill="1" applyBorder="1" applyAlignment="1" applyProtection="1">
      <alignment horizontal="center" vertical="center" wrapText="1"/>
    </xf>
    <xf numFmtId="0" fontId="6" fillId="0" borderId="20" xfId="0" applyFont="1" applyFill="1" applyBorder="1" applyAlignment="1" applyProtection="1">
      <alignment horizontal="left" vertical="center" wrapText="1"/>
    </xf>
    <xf numFmtId="0" fontId="15" fillId="0" borderId="20" xfId="0" applyFont="1" applyBorder="1" applyAlignment="1" applyProtection="1">
      <alignment horizontal="left" vertical="center" wrapText="1"/>
    </xf>
    <xf numFmtId="0" fontId="7" fillId="0" borderId="41" xfId="0" applyFont="1" applyFill="1" applyBorder="1" applyAlignment="1" applyProtection="1">
      <alignment horizontal="left" vertical="center" wrapText="1"/>
    </xf>
    <xf numFmtId="0" fontId="0" fillId="0" borderId="42" xfId="0" applyBorder="1" applyAlignment="1" applyProtection="1">
      <alignment horizontal="left" vertical="center" wrapText="1"/>
    </xf>
    <xf numFmtId="0" fontId="7" fillId="0" borderId="7"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6" fillId="0" borderId="34" xfId="0" applyFont="1" applyFill="1" applyBorder="1" applyAlignment="1" applyProtection="1">
      <alignment horizontal="left" vertical="center" wrapText="1"/>
    </xf>
    <xf numFmtId="0" fontId="15" fillId="0" borderId="43" xfId="0" applyFont="1" applyBorder="1" applyAlignment="1" applyProtection="1">
      <alignment horizontal="left" vertical="center" wrapText="1"/>
    </xf>
    <xf numFmtId="0" fontId="15" fillId="0" borderId="21" xfId="0" applyFont="1" applyBorder="1" applyAlignment="1" applyProtection="1">
      <alignment horizontal="left" vertical="center" wrapText="1"/>
    </xf>
    <xf numFmtId="0" fontId="0" fillId="0" borderId="0" xfId="0" applyFill="1" applyProtection="1"/>
    <xf numFmtId="0" fontId="7" fillId="0" borderId="20" xfId="0" applyFont="1" applyFill="1" applyBorder="1" applyAlignment="1" applyProtection="1">
      <alignment horizontal="left" vertical="center" wrapText="1"/>
    </xf>
    <xf numFmtId="0" fontId="7" fillId="3" borderId="8" xfId="0" applyFont="1" applyFill="1" applyBorder="1" applyProtection="1">
      <protection locked="0"/>
    </xf>
    <xf numFmtId="0" fontId="7" fillId="3" borderId="7" xfId="0" applyFont="1" applyFill="1" applyBorder="1" applyProtection="1">
      <protection locked="0"/>
    </xf>
    <xf numFmtId="0" fontId="4" fillId="19" borderId="12" xfId="0" applyFont="1" applyFill="1" applyBorder="1" applyAlignment="1" applyProtection="1">
      <alignment horizontal="center" vertical="center" wrapText="1"/>
    </xf>
    <xf numFmtId="0" fontId="4" fillId="19" borderId="13" xfId="0" applyFont="1" applyFill="1" applyBorder="1" applyAlignment="1" applyProtection="1">
      <alignment horizontal="center" vertical="center" wrapText="1"/>
    </xf>
    <xf numFmtId="0" fontId="4" fillId="19" borderId="14" xfId="0" applyFont="1" applyFill="1" applyBorder="1" applyAlignment="1" applyProtection="1">
      <alignment horizontal="center" vertical="center" wrapText="1"/>
    </xf>
    <xf numFmtId="0" fontId="4" fillId="19" borderId="15" xfId="0" applyFont="1" applyFill="1" applyBorder="1" applyAlignment="1" applyProtection="1">
      <alignment horizontal="center" vertical="center" wrapText="1"/>
    </xf>
    <xf numFmtId="0" fontId="4" fillId="19" borderId="0" xfId="0" applyFont="1" applyFill="1" applyBorder="1" applyAlignment="1" applyProtection="1">
      <alignment horizontal="center" vertical="center" wrapText="1"/>
    </xf>
    <xf numFmtId="0" fontId="4" fillId="19" borderId="16" xfId="0" applyFont="1" applyFill="1" applyBorder="1" applyAlignment="1" applyProtection="1">
      <alignment horizontal="center" vertical="center" wrapText="1"/>
    </xf>
    <xf numFmtId="0" fontId="4" fillId="19" borderId="17" xfId="0" applyFont="1" applyFill="1" applyBorder="1" applyAlignment="1" applyProtection="1">
      <alignment horizontal="center" vertical="center" wrapText="1"/>
    </xf>
    <xf numFmtId="0" fontId="4" fillId="19" borderId="18" xfId="0" applyFont="1" applyFill="1" applyBorder="1" applyAlignment="1" applyProtection="1">
      <alignment horizontal="center" vertical="center" wrapText="1"/>
    </xf>
    <xf numFmtId="0" fontId="4" fillId="19" borderId="19" xfId="0" applyFont="1" applyFill="1" applyBorder="1" applyAlignment="1" applyProtection="1">
      <alignment horizontal="center" vertical="center" wrapText="1"/>
    </xf>
    <xf numFmtId="0" fontId="4" fillId="21" borderId="9" xfId="0" applyFont="1" applyFill="1" applyBorder="1" applyAlignment="1" applyProtection="1">
      <alignment horizontal="center" vertical="center" wrapText="1"/>
    </xf>
    <xf numFmtId="0" fontId="4" fillId="21" borderId="10" xfId="0" applyFont="1" applyFill="1" applyBorder="1" applyAlignment="1" applyProtection="1">
      <alignment horizontal="center" vertical="center" wrapText="1"/>
    </xf>
    <xf numFmtId="0" fontId="4" fillId="21" borderId="11" xfId="0" applyFont="1" applyFill="1" applyBorder="1" applyAlignment="1" applyProtection="1">
      <alignment horizontal="center" vertical="center" wrapText="1"/>
    </xf>
    <xf numFmtId="0" fontId="6" fillId="19" borderId="5" xfId="0" applyFont="1" applyFill="1" applyBorder="1" applyAlignment="1" applyProtection="1">
      <alignment horizontal="center" vertical="center" wrapText="1"/>
    </xf>
    <xf numFmtId="0" fontId="6" fillId="19" borderId="8" xfId="0" applyFont="1" applyFill="1" applyBorder="1" applyAlignment="1" applyProtection="1">
      <alignment horizontal="center" vertical="center" wrapText="1"/>
    </xf>
    <xf numFmtId="0" fontId="6" fillId="19" borderId="7" xfId="0" applyFont="1" applyFill="1" applyBorder="1" applyAlignment="1" applyProtection="1">
      <alignment horizontal="center" vertical="center" wrapText="1"/>
    </xf>
    <xf numFmtId="0" fontId="10" fillId="0" borderId="7" xfId="0" applyFont="1" applyFill="1" applyBorder="1" applyAlignment="1" applyProtection="1">
      <alignment horizontal="left" vertical="center" wrapText="1"/>
    </xf>
    <xf numFmtId="0" fontId="10" fillId="0" borderId="45" xfId="0" applyFont="1" applyFill="1" applyBorder="1" applyAlignment="1" applyProtection="1">
      <alignment horizontal="left" vertical="center" wrapText="1"/>
    </xf>
    <xf numFmtId="0" fontId="10" fillId="0" borderId="46" xfId="0" applyFont="1" applyFill="1" applyBorder="1" applyAlignment="1" applyProtection="1">
      <alignment horizontal="left" vertical="center" wrapText="1"/>
    </xf>
    <xf numFmtId="0" fontId="10" fillId="0" borderId="47" xfId="0" applyFont="1" applyFill="1" applyBorder="1" applyAlignment="1" applyProtection="1">
      <alignment horizontal="left" vertical="center" wrapText="1"/>
    </xf>
    <xf numFmtId="0" fontId="10" fillId="0" borderId="48" xfId="0" applyFont="1" applyFill="1" applyBorder="1" applyAlignment="1" applyProtection="1">
      <alignment horizontal="left" vertical="center" wrapText="1"/>
    </xf>
    <xf numFmtId="0" fontId="15" fillId="0" borderId="20" xfId="0" applyFont="1" applyFill="1" applyBorder="1" applyAlignment="1" applyProtection="1">
      <alignment horizontal="left" vertical="center" wrapText="1"/>
    </xf>
    <xf numFmtId="0" fontId="9" fillId="0" borderId="20" xfId="0" applyFont="1" applyFill="1" applyBorder="1" applyAlignment="1" applyProtection="1">
      <alignment horizontal="left" vertical="center" wrapText="1"/>
    </xf>
    <xf numFmtId="0" fontId="10" fillId="0" borderId="34" xfId="0" applyFont="1" applyFill="1" applyBorder="1" applyAlignment="1" applyProtection="1">
      <alignment horizontal="left" vertical="center" wrapText="1"/>
    </xf>
    <xf numFmtId="0" fontId="9" fillId="0" borderId="43" xfId="0" applyFont="1" applyBorder="1" applyAlignment="1" applyProtection="1">
      <alignment horizontal="left" vertical="center" wrapText="1"/>
    </xf>
    <xf numFmtId="0" fontId="9" fillId="0" borderId="21" xfId="0" applyFont="1" applyBorder="1" applyAlignment="1" applyProtection="1">
      <alignment horizontal="left" vertical="center" wrapText="1"/>
    </xf>
    <xf numFmtId="0" fontId="19" fillId="6" borderId="41" xfId="0" applyFont="1" applyFill="1" applyBorder="1" applyAlignment="1" applyProtection="1">
      <alignment horizontal="center" vertical="center" wrapText="1"/>
    </xf>
    <xf numFmtId="0" fontId="8" fillId="0" borderId="49" xfId="0" applyFont="1" applyBorder="1" applyAlignment="1" applyProtection="1">
      <alignment horizontal="center" vertical="center" wrapText="1"/>
    </xf>
    <xf numFmtId="0" fontId="8" fillId="0" borderId="42" xfId="0" applyFont="1" applyBorder="1" applyAlignment="1" applyProtection="1">
      <alignment horizontal="center" vertical="center" wrapText="1"/>
    </xf>
    <xf numFmtId="0" fontId="0" fillId="0" borderId="6" xfId="0" applyFill="1" applyBorder="1" applyProtection="1"/>
    <xf numFmtId="0" fontId="12" fillId="4" borderId="22" xfId="1" applyFont="1" applyFill="1" applyBorder="1" applyAlignment="1">
      <alignment horizontal="center" vertical="center"/>
    </xf>
    <xf numFmtId="0" fontId="12" fillId="4" borderId="23" xfId="1" applyFont="1" applyFill="1" applyBorder="1" applyAlignment="1">
      <alignment horizontal="center" vertical="center"/>
    </xf>
    <xf numFmtId="0" fontId="12" fillId="4" borderId="24" xfId="1" applyFont="1" applyFill="1" applyBorder="1" applyAlignment="1">
      <alignment horizontal="center" vertical="center"/>
    </xf>
    <xf numFmtId="0" fontId="12" fillId="4" borderId="25" xfId="1" applyFont="1" applyFill="1" applyBorder="1" applyAlignment="1">
      <alignment horizontal="center" vertical="center"/>
    </xf>
    <xf numFmtId="0" fontId="12" fillId="4" borderId="26" xfId="1" applyFont="1" applyFill="1" applyBorder="1" applyAlignment="1">
      <alignment horizontal="center" vertical="center"/>
    </xf>
    <xf numFmtId="0" fontId="12" fillId="4" borderId="27" xfId="1" applyFont="1" applyFill="1" applyBorder="1" applyAlignment="1">
      <alignment horizontal="center" vertical="center"/>
    </xf>
    <xf numFmtId="0" fontId="13" fillId="0" borderId="29" xfId="1" applyFont="1" applyFill="1" applyBorder="1" applyAlignment="1" applyProtection="1">
      <alignment horizontal="center" vertical="center" wrapText="1"/>
    </xf>
    <xf numFmtId="0" fontId="12" fillId="6" borderId="36" xfId="1" applyFont="1" applyFill="1" applyBorder="1" applyAlignment="1">
      <alignment horizontal="right" vertical="center"/>
    </xf>
    <xf numFmtId="0" fontId="12" fillId="6" borderId="37" xfId="1" applyFont="1" applyFill="1" applyBorder="1" applyAlignment="1">
      <alignment horizontal="right" vertical="center"/>
    </xf>
    <xf numFmtId="0" fontId="14" fillId="15" borderId="41" xfId="1" applyFont="1" applyFill="1" applyBorder="1" applyAlignment="1">
      <alignment vertical="center"/>
    </xf>
    <xf numFmtId="0" fontId="0" fillId="15" borderId="42" xfId="0" applyFill="1" applyBorder="1" applyAlignment="1">
      <alignment vertical="center"/>
    </xf>
  </cellXfs>
  <cellStyles count="5">
    <cellStyle name="Currency 2" xfId="2"/>
    <cellStyle name="Normal" xfId="0" builtinId="0" customBuiltin="1"/>
    <cellStyle name="Normal 2" xfId="1"/>
    <cellStyle name="Normal 3" xfId="3"/>
    <cellStyle name="Normal 4" xfId="4"/>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71437</xdr:colOff>
      <xdr:row>0</xdr:row>
      <xdr:rowOff>157162</xdr:rowOff>
    </xdr:from>
    <xdr:to>
      <xdr:col>2</xdr:col>
      <xdr:colOff>209550</xdr:colOff>
      <xdr:row>6</xdr:row>
      <xdr:rowOff>114299</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71437" y="157162"/>
          <a:ext cx="1433513" cy="1057275"/>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481330</xdr:colOff>
      <xdr:row>48</xdr:row>
      <xdr:rowOff>0</xdr:rowOff>
    </xdr:from>
    <xdr:ext cx="184731" cy="264560"/>
    <xdr:sp macro="" textlink="">
      <xdr:nvSpPr>
        <xdr:cNvPr id="2" name="TextBox 1"/>
        <xdr:cNvSpPr txBox="1"/>
      </xdr:nvSpPr>
      <xdr:spPr>
        <a:xfrm>
          <a:off x="1567180" y="148447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48</xdr:row>
      <xdr:rowOff>0</xdr:rowOff>
    </xdr:from>
    <xdr:ext cx="184731" cy="264560"/>
    <xdr:sp macro="" textlink="">
      <xdr:nvSpPr>
        <xdr:cNvPr id="3" name="TextBox 2"/>
        <xdr:cNvSpPr txBox="1"/>
      </xdr:nvSpPr>
      <xdr:spPr>
        <a:xfrm>
          <a:off x="1567180" y="148447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48</xdr:row>
      <xdr:rowOff>0</xdr:rowOff>
    </xdr:from>
    <xdr:ext cx="184731" cy="264560"/>
    <xdr:sp macro="" textlink="">
      <xdr:nvSpPr>
        <xdr:cNvPr id="4" name="TextBox 3"/>
        <xdr:cNvSpPr txBox="1"/>
      </xdr:nvSpPr>
      <xdr:spPr>
        <a:xfrm>
          <a:off x="1567180" y="148447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48</xdr:row>
      <xdr:rowOff>0</xdr:rowOff>
    </xdr:from>
    <xdr:ext cx="184731" cy="264560"/>
    <xdr:sp macro="" textlink="">
      <xdr:nvSpPr>
        <xdr:cNvPr id="5" name="TextBox 4"/>
        <xdr:cNvSpPr txBox="1"/>
      </xdr:nvSpPr>
      <xdr:spPr>
        <a:xfrm>
          <a:off x="1567180" y="148447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0</xdr:colOff>
      <xdr:row>48</xdr:row>
      <xdr:rowOff>0</xdr:rowOff>
    </xdr:from>
    <xdr:ext cx="184731" cy="264560"/>
    <xdr:sp macro="" textlink="">
      <xdr:nvSpPr>
        <xdr:cNvPr id="6" name="TextBox 5"/>
        <xdr:cNvSpPr txBox="1"/>
      </xdr:nvSpPr>
      <xdr:spPr>
        <a:xfrm>
          <a:off x="13192443" y="148447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0</xdr:colOff>
      <xdr:row>48</xdr:row>
      <xdr:rowOff>0</xdr:rowOff>
    </xdr:from>
    <xdr:ext cx="184731" cy="264560"/>
    <xdr:sp macro="" textlink="">
      <xdr:nvSpPr>
        <xdr:cNvPr id="7" name="TextBox 6"/>
        <xdr:cNvSpPr txBox="1"/>
      </xdr:nvSpPr>
      <xdr:spPr>
        <a:xfrm>
          <a:off x="13192443" y="148447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0</xdr:colOff>
      <xdr:row>48</xdr:row>
      <xdr:rowOff>0</xdr:rowOff>
    </xdr:from>
    <xdr:ext cx="184731" cy="264560"/>
    <xdr:sp macro="" textlink="">
      <xdr:nvSpPr>
        <xdr:cNvPr id="8" name="TextBox 7"/>
        <xdr:cNvSpPr txBox="1"/>
      </xdr:nvSpPr>
      <xdr:spPr>
        <a:xfrm>
          <a:off x="13192443" y="148447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0</xdr:colOff>
      <xdr:row>48</xdr:row>
      <xdr:rowOff>0</xdr:rowOff>
    </xdr:from>
    <xdr:ext cx="184731" cy="264560"/>
    <xdr:sp macro="" textlink="">
      <xdr:nvSpPr>
        <xdr:cNvPr id="9" name="TextBox 8"/>
        <xdr:cNvSpPr txBox="1"/>
      </xdr:nvSpPr>
      <xdr:spPr>
        <a:xfrm>
          <a:off x="13192443" y="148447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workbookViewId="0">
      <selection activeCell="D16" sqref="D16:O17"/>
    </sheetView>
  </sheetViews>
  <sheetFormatPr defaultRowHeight="14.5" x14ac:dyDescent="0.35"/>
  <sheetData>
    <row r="5" spans="4:15" ht="15.5" x14ac:dyDescent="0.35">
      <c r="G5" s="127" t="s">
        <v>107</v>
      </c>
      <c r="H5" s="127"/>
      <c r="I5" s="127"/>
      <c r="J5" s="127"/>
      <c r="K5" s="127"/>
      <c r="L5" s="127"/>
    </row>
    <row r="7" spans="4:15" ht="15.5" x14ac:dyDescent="0.35">
      <c r="G7" s="127" t="s">
        <v>88</v>
      </c>
      <c r="H7" s="127"/>
      <c r="I7" s="127"/>
      <c r="J7" s="127"/>
      <c r="K7" s="127"/>
      <c r="L7" s="127"/>
    </row>
    <row r="9" spans="4:15" x14ac:dyDescent="0.35">
      <c r="G9" s="128" t="s">
        <v>89</v>
      </c>
      <c r="H9" s="129"/>
      <c r="I9" s="129"/>
      <c r="J9" s="129"/>
      <c r="K9" s="129"/>
      <c r="L9" s="130"/>
    </row>
    <row r="10" spans="4:15" x14ac:dyDescent="0.35">
      <c r="G10" s="131"/>
      <c r="H10" s="132"/>
      <c r="I10" s="132"/>
      <c r="J10" s="132"/>
      <c r="K10" s="132"/>
      <c r="L10" s="133"/>
    </row>
    <row r="13" spans="4:15" ht="15.5" x14ac:dyDescent="0.35">
      <c r="E13" s="127" t="s">
        <v>90</v>
      </c>
      <c r="F13" s="127"/>
      <c r="G13" s="127"/>
      <c r="H13" s="127"/>
      <c r="I13" s="127"/>
      <c r="J13" s="127"/>
      <c r="K13" s="127"/>
      <c r="L13" s="127"/>
      <c r="M13" s="127"/>
      <c r="N13" s="127"/>
    </row>
    <row r="16" spans="4:15" x14ac:dyDescent="0.35">
      <c r="D16" s="134"/>
      <c r="E16" s="135"/>
      <c r="F16" s="135"/>
      <c r="G16" s="135"/>
      <c r="H16" s="135"/>
      <c r="I16" s="135"/>
      <c r="J16" s="135"/>
      <c r="K16" s="135"/>
      <c r="L16" s="135"/>
      <c r="M16" s="135"/>
      <c r="N16" s="135"/>
      <c r="O16" s="136"/>
    </row>
    <row r="17" spans="1:15" x14ac:dyDescent="0.35">
      <c r="D17" s="137"/>
      <c r="E17" s="138"/>
      <c r="F17" s="138"/>
      <c r="G17" s="138"/>
      <c r="H17" s="138"/>
      <c r="I17" s="138"/>
      <c r="J17" s="138"/>
      <c r="K17" s="138"/>
      <c r="L17" s="138"/>
      <c r="M17" s="138"/>
      <c r="N17" s="138"/>
      <c r="O17" s="139"/>
    </row>
    <row r="19" spans="1:15" x14ac:dyDescent="0.35">
      <c r="A19" s="126" t="s">
        <v>91</v>
      </c>
      <c r="B19" s="126"/>
      <c r="C19" s="126"/>
    </row>
  </sheetData>
  <sheetProtection algorithmName="SHA-512" hashValue="5yjJAtS9uvIY8Pg6E+83fWJymgFTKX4D2Tx7Ke1JbwsMBmR5BpvHI0yCyPfXsU2uiplJpQDf1kK1/W4e6CrdJw==" saltValue="DkQCd90xmiINRRZtYDTEVA==" spinCount="100000"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53"/>
  <sheetViews>
    <sheetView topLeftCell="A2" zoomScaleNormal="100" workbookViewId="0">
      <selection activeCell="A2" sqref="A2:F2"/>
    </sheetView>
  </sheetViews>
  <sheetFormatPr defaultColWidth="30.08984375" defaultRowHeight="14" x14ac:dyDescent="0.3"/>
  <cols>
    <col min="1" max="1" width="15.1796875" style="26" customWidth="1"/>
    <col min="2" max="5" width="30.08984375" style="26"/>
    <col min="6" max="6" width="42.1796875" style="26" customWidth="1"/>
    <col min="7" max="16384" width="30.08984375" style="26"/>
  </cols>
  <sheetData>
    <row r="1" spans="1:6" ht="193.9" customHeight="1" x14ac:dyDescent="0.3">
      <c r="A1" s="160" t="s">
        <v>116</v>
      </c>
      <c r="B1" s="160"/>
      <c r="C1" s="160"/>
      <c r="D1" s="160"/>
      <c r="E1" s="160"/>
      <c r="F1" s="161"/>
    </row>
    <row r="2" spans="1:6" s="52" customFormat="1" ht="192.75" customHeight="1" x14ac:dyDescent="0.3">
      <c r="A2" s="169" t="s">
        <v>117</v>
      </c>
      <c r="B2" s="169"/>
      <c r="C2" s="169"/>
      <c r="D2" s="169"/>
      <c r="E2" s="169"/>
      <c r="F2" s="170"/>
    </row>
    <row r="3" spans="1:6" x14ac:dyDescent="0.3">
      <c r="A3" s="162"/>
      <c r="B3" s="162"/>
      <c r="C3" s="162"/>
      <c r="D3" s="162"/>
      <c r="E3" s="162"/>
      <c r="F3" s="163"/>
    </row>
    <row r="4" spans="1:6" ht="86" customHeight="1" x14ac:dyDescent="0.3">
      <c r="A4" s="164" t="s">
        <v>108</v>
      </c>
      <c r="B4" s="165"/>
      <c r="C4" s="165"/>
      <c r="D4" s="165"/>
      <c r="E4" s="165"/>
      <c r="F4" s="165"/>
    </row>
    <row r="5" spans="1:6" ht="40.15" customHeight="1" x14ac:dyDescent="0.3">
      <c r="A5" s="166" t="s">
        <v>100</v>
      </c>
      <c r="B5" s="167"/>
      <c r="C5" s="167"/>
      <c r="D5" s="167"/>
      <c r="E5" s="167"/>
      <c r="F5" s="167"/>
    </row>
    <row r="6" spans="1:6" s="27" customFormat="1" ht="24" customHeight="1" x14ac:dyDescent="0.3">
      <c r="A6" s="168" t="s">
        <v>101</v>
      </c>
      <c r="B6" s="168"/>
      <c r="C6" s="168"/>
      <c r="D6" s="168"/>
      <c r="E6" s="168"/>
      <c r="F6" s="168"/>
    </row>
    <row r="7" spans="1:6" ht="48" customHeight="1" x14ac:dyDescent="0.3">
      <c r="A7" s="158" t="s">
        <v>114</v>
      </c>
      <c r="B7" s="159"/>
      <c r="C7" s="159"/>
      <c r="D7" s="159"/>
      <c r="E7" s="159"/>
      <c r="F7" s="159"/>
    </row>
    <row r="8" spans="1:6" s="27" customFormat="1" ht="16.5" customHeight="1" x14ac:dyDescent="0.3">
      <c r="A8" s="28"/>
      <c r="B8" s="29"/>
      <c r="C8" s="29"/>
      <c r="D8" s="28"/>
      <c r="E8" s="28"/>
      <c r="F8" s="28"/>
    </row>
    <row r="9" spans="1:6" x14ac:dyDescent="0.3">
      <c r="B9" s="152" t="s">
        <v>109</v>
      </c>
      <c r="C9" s="152"/>
    </row>
    <row r="11" spans="1:6" x14ac:dyDescent="0.3">
      <c r="B11" s="141" t="s">
        <v>84</v>
      </c>
      <c r="C11" s="153" t="s">
        <v>85</v>
      </c>
      <c r="D11" s="153"/>
    </row>
    <row r="12" spans="1:6" x14ac:dyDescent="0.3">
      <c r="B12" s="141"/>
      <c r="C12" s="154"/>
      <c r="D12" s="154"/>
    </row>
    <row r="13" spans="1:6" ht="19.25" customHeight="1" x14ac:dyDescent="0.3">
      <c r="B13" s="141"/>
      <c r="C13" s="154"/>
      <c r="D13" s="154"/>
    </row>
    <row r="14" spans="1:6" ht="14.25" hidden="1" customHeight="1" x14ac:dyDescent="0.3">
      <c r="B14" s="141"/>
      <c r="C14" s="155"/>
      <c r="D14" s="155"/>
    </row>
    <row r="15" spans="1:6" ht="6" customHeight="1" x14ac:dyDescent="0.3">
      <c r="B15" s="156"/>
      <c r="C15" s="156"/>
      <c r="D15" s="156"/>
    </row>
    <row r="16" spans="1:6" ht="14.25" hidden="1" customHeight="1" x14ac:dyDescent="0.3">
      <c r="B16" s="157"/>
      <c r="C16" s="157"/>
      <c r="D16" s="157"/>
      <c r="F16" s="30"/>
    </row>
    <row r="17" spans="1:6" x14ac:dyDescent="0.3">
      <c r="B17" s="141" t="s">
        <v>76</v>
      </c>
      <c r="C17" s="153" t="s">
        <v>110</v>
      </c>
      <c r="D17" s="153"/>
      <c r="F17" s="30"/>
    </row>
    <row r="18" spans="1:6" x14ac:dyDescent="0.3">
      <c r="B18" s="141"/>
      <c r="C18" s="154"/>
      <c r="D18" s="154"/>
      <c r="F18" s="30"/>
    </row>
    <row r="19" spans="1:6" x14ac:dyDescent="0.3">
      <c r="B19" s="141"/>
      <c r="C19" s="154"/>
      <c r="D19" s="154"/>
      <c r="F19" s="30"/>
    </row>
    <row r="20" spans="1:6" ht="12.75" customHeight="1" x14ac:dyDescent="0.3">
      <c r="B20" s="141"/>
      <c r="C20" s="154"/>
      <c r="D20" s="154"/>
      <c r="F20" s="30"/>
    </row>
    <row r="21" spans="1:6" hidden="1" x14ac:dyDescent="0.3">
      <c r="B21" s="141"/>
      <c r="C21" s="155"/>
      <c r="D21" s="155"/>
    </row>
    <row r="22" spans="1:6" ht="6" customHeight="1" x14ac:dyDescent="0.3">
      <c r="B22" s="149"/>
      <c r="C22" s="149"/>
      <c r="D22" s="149"/>
    </row>
    <row r="23" spans="1:6" ht="14" customHeight="1" x14ac:dyDescent="0.3">
      <c r="A23" s="150"/>
      <c r="B23" s="141" t="s">
        <v>60</v>
      </c>
      <c r="C23" s="142" t="s">
        <v>78</v>
      </c>
      <c r="D23" s="142"/>
    </row>
    <row r="24" spans="1:6" x14ac:dyDescent="0.3">
      <c r="A24" s="150"/>
      <c r="B24" s="141"/>
      <c r="C24" s="142"/>
      <c r="D24" s="142"/>
    </row>
    <row r="25" spans="1:6" ht="24.5" customHeight="1" x14ac:dyDescent="0.3">
      <c r="A25" s="150"/>
      <c r="B25" s="141"/>
      <c r="C25" s="142"/>
      <c r="D25" s="142"/>
    </row>
    <row r="26" spans="1:6" ht="12" customHeight="1" x14ac:dyDescent="0.3"/>
    <row r="27" spans="1:6" ht="44.75" customHeight="1" x14ac:dyDescent="0.3">
      <c r="A27" s="31"/>
      <c r="B27" s="151" t="s">
        <v>79</v>
      </c>
      <c r="C27" s="142" t="s">
        <v>80</v>
      </c>
      <c r="D27" s="143"/>
      <c r="E27" s="32"/>
    </row>
    <row r="28" spans="1:6" ht="14" hidden="1" customHeight="1" x14ac:dyDescent="0.3">
      <c r="B28" s="151"/>
      <c r="C28" s="143"/>
      <c r="D28" s="143"/>
    </row>
    <row r="29" spans="1:6" ht="14" hidden="1" customHeight="1" x14ac:dyDescent="0.3">
      <c r="B29" s="151"/>
      <c r="C29" s="143"/>
      <c r="D29" s="143"/>
    </row>
    <row r="30" spans="1:6" ht="14" hidden="1" customHeight="1" x14ac:dyDescent="0.3">
      <c r="B30" s="151"/>
      <c r="C30" s="143"/>
      <c r="D30" s="143"/>
    </row>
    <row r="31" spans="1:6" x14ac:dyDescent="0.3">
      <c r="B31" s="33"/>
      <c r="C31" s="33"/>
      <c r="D31" s="33"/>
    </row>
    <row r="32" spans="1:6" ht="67.25" customHeight="1" x14ac:dyDescent="0.3">
      <c r="A32" s="145" t="s">
        <v>81</v>
      </c>
      <c r="B32" s="34" t="s">
        <v>52</v>
      </c>
      <c r="C32" s="142" t="s">
        <v>99</v>
      </c>
      <c r="D32" s="142"/>
    </row>
    <row r="33" spans="1:6" ht="5.5" customHeight="1" x14ac:dyDescent="0.3">
      <c r="A33" s="145"/>
    </row>
    <row r="34" spans="1:6" ht="62.25" customHeight="1" x14ac:dyDescent="0.3">
      <c r="A34" s="145"/>
      <c r="B34" s="35" t="s">
        <v>103</v>
      </c>
      <c r="C34" s="142" t="s">
        <v>82</v>
      </c>
      <c r="D34" s="142"/>
      <c r="F34" s="36"/>
    </row>
    <row r="35" spans="1:6" ht="5" hidden="1" customHeight="1" x14ac:dyDescent="0.3">
      <c r="A35" s="145"/>
    </row>
    <row r="37" spans="1:6" x14ac:dyDescent="0.3">
      <c r="B37" s="37" t="s">
        <v>86</v>
      </c>
    </row>
    <row r="39" spans="1:6" ht="15" customHeight="1" x14ac:dyDescent="0.3">
      <c r="B39" s="146" t="s">
        <v>111</v>
      </c>
      <c r="C39" s="146"/>
    </row>
    <row r="40" spans="1:6" x14ac:dyDescent="0.3">
      <c r="B40" s="147"/>
      <c r="C40" s="147"/>
    </row>
    <row r="41" spans="1:6" x14ac:dyDescent="0.3">
      <c r="B41" s="148"/>
      <c r="C41" s="148"/>
    </row>
    <row r="42" spans="1:6" x14ac:dyDescent="0.3">
      <c r="B42" s="38"/>
      <c r="C42" s="39"/>
      <c r="D42" s="39"/>
    </row>
    <row r="43" spans="1:6" x14ac:dyDescent="0.3">
      <c r="B43" s="141" t="s">
        <v>7</v>
      </c>
      <c r="C43" s="142" t="s">
        <v>112</v>
      </c>
      <c r="D43" s="142"/>
    </row>
    <row r="44" spans="1:6" x14ac:dyDescent="0.3">
      <c r="B44" s="141"/>
      <c r="C44" s="142"/>
      <c r="D44" s="142"/>
    </row>
    <row r="45" spans="1:6" x14ac:dyDescent="0.3">
      <c r="B45" s="140"/>
      <c r="C45" s="140"/>
      <c r="D45" s="140"/>
    </row>
    <row r="46" spans="1:6" x14ac:dyDescent="0.3">
      <c r="B46" s="141" t="s">
        <v>1</v>
      </c>
      <c r="C46" s="142" t="s">
        <v>113</v>
      </c>
      <c r="D46" s="142"/>
    </row>
    <row r="47" spans="1:6" x14ac:dyDescent="0.3">
      <c r="B47" s="141"/>
      <c r="C47" s="142"/>
      <c r="D47" s="142"/>
    </row>
    <row r="49" spans="2:4" x14ac:dyDescent="0.3">
      <c r="B49" s="37" t="s">
        <v>87</v>
      </c>
    </row>
    <row r="51" spans="2:4" ht="151.25" customHeight="1" x14ac:dyDescent="0.3">
      <c r="B51" s="142" t="s">
        <v>115</v>
      </c>
      <c r="C51" s="143"/>
      <c r="D51" s="143"/>
    </row>
    <row r="53" spans="2:4" x14ac:dyDescent="0.3">
      <c r="B53" s="144"/>
      <c r="C53" s="144"/>
    </row>
  </sheetData>
  <mergeCells count="30">
    <mergeCell ref="A7:F7"/>
    <mergeCell ref="A1:F1"/>
    <mergeCell ref="A3:F3"/>
    <mergeCell ref="A4:F4"/>
    <mergeCell ref="A5:F5"/>
    <mergeCell ref="A6:F6"/>
    <mergeCell ref="A2:F2"/>
    <mergeCell ref="B9:C9"/>
    <mergeCell ref="B11:B14"/>
    <mergeCell ref="C11:D14"/>
    <mergeCell ref="B15:D16"/>
    <mergeCell ref="B17:B21"/>
    <mergeCell ref="C17:D21"/>
    <mergeCell ref="B22:D22"/>
    <mergeCell ref="A23:A25"/>
    <mergeCell ref="B23:B25"/>
    <mergeCell ref="C23:D25"/>
    <mergeCell ref="B27:B30"/>
    <mergeCell ref="C27:D30"/>
    <mergeCell ref="A32:A35"/>
    <mergeCell ref="C32:D32"/>
    <mergeCell ref="C34:D34"/>
    <mergeCell ref="B39:C41"/>
    <mergeCell ref="B43:B44"/>
    <mergeCell ref="C43:D44"/>
    <mergeCell ref="B45:D45"/>
    <mergeCell ref="B46:B47"/>
    <mergeCell ref="C46:D47"/>
    <mergeCell ref="B51:D51"/>
    <mergeCell ref="B53:C53"/>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W108"/>
  <sheetViews>
    <sheetView showGridLines="0" zoomScaleNormal="100" workbookViewId="0">
      <selection activeCell="U44" sqref="U44:U49"/>
    </sheetView>
  </sheetViews>
  <sheetFormatPr defaultColWidth="12.36328125" defaultRowHeight="14.5" x14ac:dyDescent="0.35"/>
  <cols>
    <col min="1" max="1" width="8.1796875" style="53" customWidth="1"/>
    <col min="2" max="2" width="8.54296875" style="54" customWidth="1"/>
    <col min="3" max="3" width="26.81640625" style="54" customWidth="1"/>
    <col min="4" max="4" width="25.36328125" style="54" customWidth="1"/>
    <col min="5" max="5" width="65.453125" style="54" customWidth="1"/>
    <col min="6" max="6" width="13.54296875" style="54" customWidth="1"/>
    <col min="7" max="7" width="18.1796875" style="54" customWidth="1"/>
    <col min="8" max="8" width="26.453125" style="54" customWidth="1"/>
    <col min="9" max="9" width="18" style="54" customWidth="1"/>
    <col min="10" max="10" width="26.1796875" style="54" customWidth="1"/>
    <col min="11" max="11" width="18" style="54" customWidth="1"/>
    <col min="12" max="16384" width="12.36328125" style="54"/>
  </cols>
  <sheetData>
    <row r="1" spans="1:19" ht="15" thickBot="1" x14ac:dyDescent="0.4">
      <c r="E1" s="55"/>
      <c r="F1" s="56"/>
    </row>
    <row r="2" spans="1:19" ht="55.5" customHeight="1" thickTop="1" thickBot="1" x14ac:dyDescent="0.4">
      <c r="A2" s="171" t="s">
        <v>92</v>
      </c>
      <c r="B2" s="171"/>
      <c r="C2" s="171"/>
      <c r="D2" s="171"/>
      <c r="E2" s="171"/>
      <c r="F2" s="171"/>
      <c r="G2" s="171"/>
      <c r="H2" s="171"/>
      <c r="I2" s="171"/>
      <c r="J2" s="171"/>
      <c r="K2" s="171"/>
      <c r="L2" s="171"/>
      <c r="M2" s="171"/>
      <c r="N2" s="171"/>
      <c r="O2" s="171"/>
      <c r="P2" s="171"/>
      <c r="Q2" s="171"/>
      <c r="R2" s="171"/>
      <c r="S2" s="171"/>
    </row>
    <row r="3" spans="1:19" ht="15" thickTop="1" x14ac:dyDescent="0.35">
      <c r="E3" s="55"/>
      <c r="F3" s="56"/>
    </row>
    <row r="5" spans="1:19" s="60" customFormat="1" ht="21" x14ac:dyDescent="0.35">
      <c r="A5" s="57"/>
      <c r="B5" s="58" t="s">
        <v>24</v>
      </c>
      <c r="C5" s="179" t="s">
        <v>0</v>
      </c>
      <c r="D5" s="179"/>
      <c r="E5" s="179"/>
      <c r="F5" s="59" t="s">
        <v>1</v>
      </c>
      <c r="G5" s="59" t="s">
        <v>2</v>
      </c>
      <c r="H5" s="59" t="s">
        <v>30</v>
      </c>
    </row>
    <row r="6" spans="1:19" x14ac:dyDescent="0.35">
      <c r="A6" s="175"/>
      <c r="B6" s="61">
        <v>1.1000000000000001</v>
      </c>
      <c r="C6" s="180" t="s">
        <v>104</v>
      </c>
      <c r="D6" s="176" t="s">
        <v>97</v>
      </c>
      <c r="E6" s="176"/>
      <c r="F6" s="62" t="s">
        <v>19</v>
      </c>
      <c r="G6" s="44"/>
      <c r="H6" s="5"/>
    </row>
    <row r="7" spans="1:19" x14ac:dyDescent="0.35">
      <c r="A7" s="175"/>
      <c r="B7" s="63">
        <v>1.2</v>
      </c>
      <c r="C7" s="181"/>
      <c r="D7" s="177" t="s">
        <v>98</v>
      </c>
      <c r="E7" s="177"/>
      <c r="F7" s="64" t="s">
        <v>19</v>
      </c>
      <c r="G7" s="44"/>
      <c r="H7" s="5"/>
    </row>
    <row r="8" spans="1:19" x14ac:dyDescent="0.35">
      <c r="A8" s="60"/>
      <c r="B8" s="61">
        <v>1.3</v>
      </c>
      <c r="C8" s="181"/>
      <c r="D8" s="182" t="s">
        <v>59</v>
      </c>
      <c r="E8" s="183"/>
      <c r="F8" s="65" t="s">
        <v>20</v>
      </c>
      <c r="G8" s="44"/>
      <c r="H8" s="5"/>
    </row>
    <row r="9" spans="1:19" s="60" customFormat="1" x14ac:dyDescent="0.35">
      <c r="B9" s="66"/>
      <c r="C9" s="67"/>
      <c r="D9" s="67"/>
      <c r="E9" s="67"/>
      <c r="F9" s="68"/>
      <c r="G9" s="69"/>
      <c r="H9" s="67"/>
    </row>
    <row r="10" spans="1:19" s="60" customFormat="1" ht="21" x14ac:dyDescent="0.35">
      <c r="B10" s="58" t="s">
        <v>24</v>
      </c>
      <c r="C10" s="179" t="s">
        <v>0</v>
      </c>
      <c r="D10" s="179"/>
      <c r="E10" s="179"/>
      <c r="F10" s="59" t="s">
        <v>1</v>
      </c>
      <c r="G10" s="59" t="s">
        <v>2</v>
      </c>
      <c r="H10" s="59" t="s">
        <v>30</v>
      </c>
    </row>
    <row r="11" spans="1:19" x14ac:dyDescent="0.35">
      <c r="A11" s="175"/>
      <c r="B11" s="63">
        <v>2.1</v>
      </c>
      <c r="C11" s="186" t="s">
        <v>4</v>
      </c>
      <c r="D11" s="184" t="s">
        <v>35</v>
      </c>
      <c r="E11" s="70" t="s">
        <v>37</v>
      </c>
      <c r="F11" s="71" t="s">
        <v>19</v>
      </c>
      <c r="G11" s="45"/>
      <c r="H11" s="6"/>
    </row>
    <row r="12" spans="1:19" x14ac:dyDescent="0.35">
      <c r="A12" s="175"/>
      <c r="B12" s="61">
        <v>2.2000000000000002</v>
      </c>
      <c r="C12" s="187"/>
      <c r="D12" s="184"/>
      <c r="E12" s="72" t="s">
        <v>39</v>
      </c>
      <c r="F12" s="73" t="s">
        <v>20</v>
      </c>
      <c r="G12" s="44"/>
      <c r="H12" s="5"/>
    </row>
    <row r="13" spans="1:19" x14ac:dyDescent="0.35">
      <c r="A13" s="175"/>
      <c r="B13" s="61">
        <v>2.2999999999999998</v>
      </c>
      <c r="C13" s="187"/>
      <c r="D13" s="184"/>
      <c r="E13" s="74" t="s">
        <v>57</v>
      </c>
      <c r="F13" s="75" t="s">
        <v>20</v>
      </c>
      <c r="G13" s="44"/>
      <c r="H13" s="5"/>
    </row>
    <row r="14" spans="1:19" x14ac:dyDescent="0.35">
      <c r="A14" s="175"/>
      <c r="B14" s="61">
        <v>2.4</v>
      </c>
      <c r="C14" s="187"/>
      <c r="D14" s="185"/>
      <c r="E14" s="76" t="s">
        <v>58</v>
      </c>
      <c r="F14" s="65" t="s">
        <v>20</v>
      </c>
      <c r="G14" s="44"/>
      <c r="H14" s="5"/>
    </row>
    <row r="15" spans="1:19" x14ac:dyDescent="0.35">
      <c r="A15" s="175"/>
      <c r="B15" s="61">
        <v>2.5</v>
      </c>
      <c r="C15" s="187"/>
      <c r="D15" s="184" t="s">
        <v>36</v>
      </c>
      <c r="E15" s="72" t="s">
        <v>37</v>
      </c>
      <c r="F15" s="77" t="s">
        <v>19</v>
      </c>
      <c r="G15" s="44"/>
      <c r="H15" s="5"/>
    </row>
    <row r="16" spans="1:19" x14ac:dyDescent="0.35">
      <c r="A16" s="60"/>
      <c r="B16" s="61">
        <v>2.6</v>
      </c>
      <c r="C16" s="187"/>
      <c r="D16" s="184"/>
      <c r="E16" s="72" t="s">
        <v>39</v>
      </c>
      <c r="F16" s="73" t="s">
        <v>20</v>
      </c>
      <c r="G16" s="44"/>
      <c r="H16" s="5"/>
    </row>
    <row r="17" spans="1:23" x14ac:dyDescent="0.35">
      <c r="A17" s="60"/>
      <c r="B17" s="61">
        <v>2.7</v>
      </c>
      <c r="C17" s="187"/>
      <c r="D17" s="184"/>
      <c r="E17" s="74" t="s">
        <v>57</v>
      </c>
      <c r="F17" s="75" t="s">
        <v>20</v>
      </c>
      <c r="G17" s="44"/>
      <c r="H17" s="5"/>
    </row>
    <row r="18" spans="1:23" x14ac:dyDescent="0.35">
      <c r="A18" s="60"/>
      <c r="B18" s="61">
        <v>2.8</v>
      </c>
      <c r="C18" s="187"/>
      <c r="D18" s="185"/>
      <c r="E18" s="76" t="s">
        <v>58</v>
      </c>
      <c r="F18" s="65" t="s">
        <v>20</v>
      </c>
      <c r="G18" s="44"/>
      <c r="H18" s="5"/>
    </row>
    <row r="19" spans="1:23" x14ac:dyDescent="0.35">
      <c r="A19" s="60"/>
      <c r="B19" s="61">
        <v>2.9</v>
      </c>
      <c r="C19" s="188"/>
      <c r="D19" s="176" t="s">
        <v>8</v>
      </c>
      <c r="E19" s="214"/>
      <c r="F19" s="65" t="s">
        <v>38</v>
      </c>
      <c r="G19" s="44"/>
      <c r="H19" s="5"/>
    </row>
    <row r="20" spans="1:23" s="78" customFormat="1" x14ac:dyDescent="0.35">
      <c r="B20" s="60"/>
      <c r="C20" s="67"/>
      <c r="D20" s="67"/>
      <c r="E20" s="67"/>
      <c r="F20" s="68"/>
      <c r="G20" s="69"/>
      <c r="H20" s="67"/>
    </row>
    <row r="21" spans="1:23" s="78" customFormat="1" ht="23" customHeight="1" x14ac:dyDescent="0.35">
      <c r="B21" s="60"/>
      <c r="C21" s="67"/>
      <c r="D21" s="67"/>
      <c r="E21" s="67"/>
      <c r="F21" s="68"/>
      <c r="G21" s="69"/>
      <c r="H21" s="67"/>
      <c r="L21" s="218" t="s">
        <v>77</v>
      </c>
      <c r="M21" s="219"/>
      <c r="N21" s="219"/>
      <c r="O21" s="219"/>
      <c r="P21" s="219"/>
      <c r="Q21" s="219"/>
      <c r="R21" s="219"/>
      <c r="S21" s="219"/>
      <c r="T21" s="219"/>
      <c r="U21" s="219"/>
      <c r="V21" s="219"/>
      <c r="W21" s="220"/>
    </row>
    <row r="22" spans="1:23" s="78" customFormat="1" ht="14.5" customHeight="1" x14ac:dyDescent="0.35">
      <c r="B22" s="60"/>
      <c r="C22" s="67"/>
      <c r="D22" s="67"/>
      <c r="E22" s="67"/>
      <c r="F22" s="68"/>
      <c r="G22" s="69"/>
      <c r="H22" s="67"/>
      <c r="L22" s="178" t="s">
        <v>49</v>
      </c>
      <c r="M22" s="178"/>
      <c r="N22" s="178"/>
      <c r="O22" s="178" t="s">
        <v>50</v>
      </c>
      <c r="P22" s="178"/>
      <c r="Q22" s="178"/>
      <c r="R22" s="178" t="s">
        <v>51</v>
      </c>
      <c r="S22" s="178"/>
      <c r="T22" s="178"/>
      <c r="U22" s="178" t="s">
        <v>83</v>
      </c>
      <c r="V22" s="178"/>
      <c r="W22" s="178"/>
    </row>
    <row r="23" spans="1:23" s="60" customFormat="1" ht="46" customHeight="1" x14ac:dyDescent="0.35">
      <c r="B23" s="58" t="s">
        <v>24</v>
      </c>
      <c r="C23" s="179" t="s">
        <v>0</v>
      </c>
      <c r="D23" s="179"/>
      <c r="E23" s="179"/>
      <c r="F23" s="59" t="s">
        <v>41</v>
      </c>
      <c r="G23" s="59" t="s">
        <v>61</v>
      </c>
      <c r="H23" s="59" t="s">
        <v>1</v>
      </c>
      <c r="I23" s="59" t="s">
        <v>2</v>
      </c>
      <c r="J23" s="59" t="s">
        <v>30</v>
      </c>
      <c r="K23" s="79" t="s">
        <v>60</v>
      </c>
      <c r="L23" s="79" t="s">
        <v>52</v>
      </c>
      <c r="M23" s="79" t="s">
        <v>53</v>
      </c>
      <c r="N23" s="79" t="s">
        <v>54</v>
      </c>
      <c r="O23" s="79" t="s">
        <v>52</v>
      </c>
      <c r="P23" s="79" t="s">
        <v>53</v>
      </c>
      <c r="Q23" s="79" t="s">
        <v>54</v>
      </c>
      <c r="R23" s="79" t="s">
        <v>52</v>
      </c>
      <c r="S23" s="79" t="s">
        <v>53</v>
      </c>
      <c r="T23" s="79" t="s">
        <v>54</v>
      </c>
      <c r="U23" s="79" t="s">
        <v>52</v>
      </c>
      <c r="V23" s="79" t="s">
        <v>53</v>
      </c>
      <c r="W23" s="79" t="s">
        <v>54</v>
      </c>
    </row>
    <row r="24" spans="1:23" x14ac:dyDescent="0.35">
      <c r="A24" s="78"/>
      <c r="B24" s="61">
        <v>3.1</v>
      </c>
      <c r="C24" s="180" t="s">
        <v>5</v>
      </c>
      <c r="D24" s="208" t="s">
        <v>93</v>
      </c>
      <c r="E24" s="80" t="s">
        <v>72</v>
      </c>
      <c r="F24" s="81" t="s">
        <v>29</v>
      </c>
      <c r="G24" s="81" t="s">
        <v>29</v>
      </c>
      <c r="H24" s="82" t="s">
        <v>19</v>
      </c>
      <c r="I24" s="46"/>
      <c r="J24" s="1"/>
      <c r="K24" s="83" t="s">
        <v>29</v>
      </c>
      <c r="L24" s="83" t="s">
        <v>29</v>
      </c>
      <c r="M24" s="83" t="s">
        <v>29</v>
      </c>
      <c r="N24" s="83" t="s">
        <v>29</v>
      </c>
      <c r="O24" s="83" t="s">
        <v>29</v>
      </c>
      <c r="P24" s="83" t="s">
        <v>29</v>
      </c>
      <c r="Q24" s="83" t="s">
        <v>29</v>
      </c>
      <c r="R24" s="83" t="s">
        <v>29</v>
      </c>
      <c r="S24" s="83" t="s">
        <v>29</v>
      </c>
      <c r="T24" s="83" t="s">
        <v>29</v>
      </c>
      <c r="U24" s="83" t="s">
        <v>29</v>
      </c>
      <c r="V24" s="83" t="s">
        <v>29</v>
      </c>
      <c r="W24" s="83" t="s">
        <v>29</v>
      </c>
    </row>
    <row r="25" spans="1:23" x14ac:dyDescent="0.35">
      <c r="A25" s="78"/>
      <c r="B25" s="63">
        <v>3.2</v>
      </c>
      <c r="C25" s="180"/>
      <c r="D25" s="208"/>
      <c r="E25" s="84" t="s">
        <v>70</v>
      </c>
      <c r="F25" s="81" t="s">
        <v>29</v>
      </c>
      <c r="G25" s="81" t="s">
        <v>29</v>
      </c>
      <c r="H25" s="85" t="s">
        <v>19</v>
      </c>
      <c r="I25" s="46"/>
      <c r="J25" s="11"/>
      <c r="K25" s="83" t="s">
        <v>29</v>
      </c>
      <c r="L25" s="83" t="s">
        <v>29</v>
      </c>
      <c r="M25" s="83" t="s">
        <v>29</v>
      </c>
      <c r="N25" s="83" t="s">
        <v>29</v>
      </c>
      <c r="O25" s="83" t="s">
        <v>29</v>
      </c>
      <c r="P25" s="83" t="s">
        <v>29</v>
      </c>
      <c r="Q25" s="83" t="s">
        <v>29</v>
      </c>
      <c r="R25" s="83" t="s">
        <v>29</v>
      </c>
      <c r="S25" s="83" t="s">
        <v>29</v>
      </c>
      <c r="T25" s="83" t="s">
        <v>29</v>
      </c>
      <c r="U25" s="83" t="s">
        <v>29</v>
      </c>
      <c r="V25" s="83" t="s">
        <v>29</v>
      </c>
      <c r="W25" s="83" t="s">
        <v>29</v>
      </c>
    </row>
    <row r="26" spans="1:23" x14ac:dyDescent="0.35">
      <c r="A26" s="78"/>
      <c r="B26" s="61">
        <v>3.3</v>
      </c>
      <c r="C26" s="213"/>
      <c r="D26" s="208"/>
      <c r="E26" s="72" t="s">
        <v>10</v>
      </c>
      <c r="F26" s="77" t="s">
        <v>25</v>
      </c>
      <c r="G26" s="86" t="s">
        <v>42</v>
      </c>
      <c r="H26" s="77" t="s">
        <v>19</v>
      </c>
      <c r="I26" s="47"/>
      <c r="J26" s="2"/>
      <c r="K26" s="1"/>
      <c r="L26" s="12">
        <v>0</v>
      </c>
      <c r="M26" s="87">
        <f>I26*(L26)</f>
        <v>0</v>
      </c>
      <c r="N26" s="88">
        <f>SUM(I26)-M26</f>
        <v>0</v>
      </c>
      <c r="O26" s="12">
        <v>0</v>
      </c>
      <c r="P26" s="87">
        <f>I26*(O26)</f>
        <v>0</v>
      </c>
      <c r="Q26" s="88">
        <f>SUM(I26)-P26</f>
        <v>0</v>
      </c>
      <c r="R26" s="12">
        <v>0</v>
      </c>
      <c r="S26" s="87">
        <f>I26*(R26)</f>
        <v>0</v>
      </c>
      <c r="T26" s="88">
        <f>SUM(I26)-S26</f>
        <v>0</v>
      </c>
      <c r="U26" s="12">
        <v>0</v>
      </c>
      <c r="V26" s="87">
        <f>I26*(U26)</f>
        <v>0</v>
      </c>
      <c r="W26" s="88">
        <f>SUM(I26)-V26</f>
        <v>0</v>
      </c>
    </row>
    <row r="27" spans="1:23" x14ac:dyDescent="0.35">
      <c r="A27" s="78"/>
      <c r="B27" s="61">
        <v>3.4</v>
      </c>
      <c r="C27" s="213"/>
      <c r="D27" s="208"/>
      <c r="E27" s="72" t="s">
        <v>15</v>
      </c>
      <c r="F27" s="77" t="s">
        <v>25</v>
      </c>
      <c r="G27" s="86" t="s">
        <v>42</v>
      </c>
      <c r="H27" s="77" t="s">
        <v>19</v>
      </c>
      <c r="I27" s="47"/>
      <c r="J27" s="2"/>
      <c r="K27" s="2"/>
      <c r="L27" s="12">
        <v>0</v>
      </c>
      <c r="M27" s="87">
        <f>I27*(L27)</f>
        <v>0</v>
      </c>
      <c r="N27" s="88">
        <f t="shared" ref="N27:N29" si="0">SUM(I27)-M27</f>
        <v>0</v>
      </c>
      <c r="O27" s="12">
        <v>0</v>
      </c>
      <c r="P27" s="87">
        <f>I27*(O27)</f>
        <v>0</v>
      </c>
      <c r="Q27" s="88">
        <f>I27-P27</f>
        <v>0</v>
      </c>
      <c r="R27" s="12">
        <v>0</v>
      </c>
      <c r="S27" s="87">
        <f>I27*(R27)</f>
        <v>0</v>
      </c>
      <c r="T27" s="88">
        <f>I27-S27</f>
        <v>0</v>
      </c>
      <c r="U27" s="12">
        <v>0</v>
      </c>
      <c r="V27" s="87">
        <f>I27*(U27)</f>
        <v>0</v>
      </c>
      <c r="W27" s="88">
        <f>I27-V27</f>
        <v>0</v>
      </c>
    </row>
    <row r="28" spans="1:23" x14ac:dyDescent="0.35">
      <c r="A28" s="78"/>
      <c r="B28" s="61">
        <v>3.5</v>
      </c>
      <c r="C28" s="213"/>
      <c r="D28" s="208"/>
      <c r="E28" s="72" t="s">
        <v>15</v>
      </c>
      <c r="F28" s="77" t="s">
        <v>43</v>
      </c>
      <c r="G28" s="86" t="s">
        <v>42</v>
      </c>
      <c r="H28" s="77" t="s">
        <v>19</v>
      </c>
      <c r="I28" s="47"/>
      <c r="J28" s="2"/>
      <c r="K28" s="2"/>
      <c r="L28" s="12">
        <v>0</v>
      </c>
      <c r="M28" s="87">
        <f t="shared" ref="M28:M29" si="1">I28*(L28)</f>
        <v>0</v>
      </c>
      <c r="N28" s="88">
        <f t="shared" si="0"/>
        <v>0</v>
      </c>
      <c r="O28" s="12">
        <v>0</v>
      </c>
      <c r="P28" s="87">
        <f t="shared" ref="P28:P29" si="2">I28*(O28)</f>
        <v>0</v>
      </c>
      <c r="Q28" s="88">
        <f t="shared" ref="Q28:Q30" si="3">I28-P28</f>
        <v>0</v>
      </c>
      <c r="R28" s="12">
        <v>0</v>
      </c>
      <c r="S28" s="87">
        <f t="shared" ref="S28:S29" si="4">I28*(R28)</f>
        <v>0</v>
      </c>
      <c r="T28" s="88">
        <f t="shared" ref="T28:T30" si="5">I28-S28</f>
        <v>0</v>
      </c>
      <c r="U28" s="12">
        <v>0</v>
      </c>
      <c r="V28" s="87">
        <f t="shared" ref="V28:V29" si="6">I28*(U28)</f>
        <v>0</v>
      </c>
      <c r="W28" s="88">
        <f t="shared" ref="W28:W30" si="7">I28-V28</f>
        <v>0</v>
      </c>
    </row>
    <row r="29" spans="1:23" x14ac:dyDescent="0.35">
      <c r="A29" s="78"/>
      <c r="B29" s="61">
        <v>3.6</v>
      </c>
      <c r="C29" s="213"/>
      <c r="D29" s="208"/>
      <c r="E29" s="72" t="s">
        <v>15</v>
      </c>
      <c r="F29" s="77" t="s">
        <v>44</v>
      </c>
      <c r="G29" s="86" t="s">
        <v>42</v>
      </c>
      <c r="H29" s="77" t="s">
        <v>19</v>
      </c>
      <c r="I29" s="47"/>
      <c r="J29" s="2"/>
      <c r="K29" s="2"/>
      <c r="L29" s="12">
        <v>0</v>
      </c>
      <c r="M29" s="87">
        <f t="shared" si="1"/>
        <v>0</v>
      </c>
      <c r="N29" s="88">
        <f t="shared" si="0"/>
        <v>0</v>
      </c>
      <c r="O29" s="12">
        <v>0</v>
      </c>
      <c r="P29" s="87">
        <f t="shared" si="2"/>
        <v>0</v>
      </c>
      <c r="Q29" s="88">
        <f t="shared" si="3"/>
        <v>0</v>
      </c>
      <c r="R29" s="12">
        <v>0</v>
      </c>
      <c r="S29" s="87">
        <f t="shared" si="4"/>
        <v>0</v>
      </c>
      <c r="T29" s="88">
        <f t="shared" si="5"/>
        <v>0</v>
      </c>
      <c r="U29" s="12">
        <v>0</v>
      </c>
      <c r="V29" s="87">
        <f t="shared" si="6"/>
        <v>0</v>
      </c>
      <c r="W29" s="88">
        <f t="shared" si="7"/>
        <v>0</v>
      </c>
    </row>
    <row r="30" spans="1:23" x14ac:dyDescent="0.35">
      <c r="A30" s="78"/>
      <c r="B30" s="61">
        <v>3.7</v>
      </c>
      <c r="C30" s="213"/>
      <c r="D30" s="208"/>
      <c r="E30" s="72" t="s">
        <v>15</v>
      </c>
      <c r="F30" s="77" t="s">
        <v>45</v>
      </c>
      <c r="G30" s="86" t="s">
        <v>42</v>
      </c>
      <c r="H30" s="77" t="s">
        <v>19</v>
      </c>
      <c r="I30" s="47"/>
      <c r="J30" s="2"/>
      <c r="K30" s="2"/>
      <c r="L30" s="12">
        <v>0</v>
      </c>
      <c r="M30" s="87">
        <f>I30*(L30)</f>
        <v>0</v>
      </c>
      <c r="N30" s="88">
        <f>SUM(I30)-M30</f>
        <v>0</v>
      </c>
      <c r="O30" s="12">
        <v>0</v>
      </c>
      <c r="P30" s="87">
        <f>I30*(O30)</f>
        <v>0</v>
      </c>
      <c r="Q30" s="88">
        <f t="shared" si="3"/>
        <v>0</v>
      </c>
      <c r="R30" s="12">
        <v>0</v>
      </c>
      <c r="S30" s="87">
        <f>I30*(R30)</f>
        <v>0</v>
      </c>
      <c r="T30" s="88">
        <f t="shared" si="5"/>
        <v>0</v>
      </c>
      <c r="U30" s="12">
        <v>0</v>
      </c>
      <c r="V30" s="87">
        <f>I30*(U30)</f>
        <v>0</v>
      </c>
      <c r="W30" s="88">
        <f t="shared" si="7"/>
        <v>0</v>
      </c>
    </row>
    <row r="31" spans="1:23" x14ac:dyDescent="0.35">
      <c r="A31" s="78"/>
      <c r="B31" s="61">
        <v>3.8</v>
      </c>
      <c r="C31" s="213"/>
      <c r="D31" s="208"/>
      <c r="E31" s="72" t="s">
        <v>16</v>
      </c>
      <c r="F31" s="77" t="s">
        <v>46</v>
      </c>
      <c r="G31" s="86" t="s">
        <v>42</v>
      </c>
      <c r="H31" s="77" t="s">
        <v>19</v>
      </c>
      <c r="I31" s="47"/>
      <c r="J31" s="2"/>
      <c r="K31" s="2"/>
      <c r="L31" s="12">
        <v>0</v>
      </c>
      <c r="M31" s="87">
        <f>I31*(L31)</f>
        <v>0</v>
      </c>
      <c r="N31" s="88">
        <f t="shared" ref="N31:N33" si="8">SUM(I31)-M31</f>
        <v>0</v>
      </c>
      <c r="O31" s="12">
        <v>0</v>
      </c>
      <c r="P31" s="87">
        <f>I31*(O31)</f>
        <v>0</v>
      </c>
      <c r="Q31" s="88">
        <f>I31-P31</f>
        <v>0</v>
      </c>
      <c r="R31" s="12">
        <v>0</v>
      </c>
      <c r="S31" s="87">
        <f>I31*(R31)</f>
        <v>0</v>
      </c>
      <c r="T31" s="88">
        <f>I31-S31</f>
        <v>0</v>
      </c>
      <c r="U31" s="12">
        <v>0</v>
      </c>
      <c r="V31" s="87">
        <f>I31*(U31)</f>
        <v>0</v>
      </c>
      <c r="W31" s="88">
        <f>I31-V31</f>
        <v>0</v>
      </c>
    </row>
    <row r="32" spans="1:23" x14ac:dyDescent="0.35">
      <c r="A32" s="78"/>
      <c r="B32" s="63">
        <v>3.9</v>
      </c>
      <c r="C32" s="213"/>
      <c r="D32" s="208"/>
      <c r="E32" s="70" t="s">
        <v>11</v>
      </c>
      <c r="F32" s="71" t="s">
        <v>25</v>
      </c>
      <c r="G32" s="89" t="s">
        <v>47</v>
      </c>
      <c r="H32" s="71" t="s">
        <v>19</v>
      </c>
      <c r="I32" s="47"/>
      <c r="J32" s="2"/>
      <c r="K32" s="2"/>
      <c r="L32" s="12">
        <v>0</v>
      </c>
      <c r="M32" s="87">
        <f t="shared" ref="M32:M33" si="9">I32*(L32)</f>
        <v>0</v>
      </c>
      <c r="N32" s="88">
        <f t="shared" si="8"/>
        <v>0</v>
      </c>
      <c r="O32" s="12">
        <v>0</v>
      </c>
      <c r="P32" s="87">
        <f t="shared" ref="P32:P33" si="10">I32*(O32)</f>
        <v>0</v>
      </c>
      <c r="Q32" s="88">
        <f t="shared" ref="Q32:Q34" si="11">I32-P32</f>
        <v>0</v>
      </c>
      <c r="R32" s="12">
        <v>0</v>
      </c>
      <c r="S32" s="87">
        <f t="shared" ref="S32:S33" si="12">I32*(R32)</f>
        <v>0</v>
      </c>
      <c r="T32" s="88">
        <f t="shared" ref="T32:T34" si="13">I32-S32</f>
        <v>0</v>
      </c>
      <c r="U32" s="12">
        <v>0</v>
      </c>
      <c r="V32" s="87">
        <f t="shared" ref="V32:V33" si="14">I32*(U32)</f>
        <v>0</v>
      </c>
      <c r="W32" s="88">
        <f t="shared" ref="W32:W34" si="15">I32-V32</f>
        <v>0</v>
      </c>
    </row>
    <row r="33" spans="1:23" x14ac:dyDescent="0.35">
      <c r="A33" s="78"/>
      <c r="B33" s="90">
        <v>3.1</v>
      </c>
      <c r="C33" s="213"/>
      <c r="D33" s="208"/>
      <c r="E33" s="72" t="s">
        <v>17</v>
      </c>
      <c r="F33" s="77" t="s">
        <v>25</v>
      </c>
      <c r="G33" s="86" t="s">
        <v>47</v>
      </c>
      <c r="H33" s="77" t="s">
        <v>19</v>
      </c>
      <c r="I33" s="47"/>
      <c r="J33" s="2"/>
      <c r="K33" s="2"/>
      <c r="L33" s="12">
        <v>0</v>
      </c>
      <c r="M33" s="87">
        <f t="shared" si="9"/>
        <v>0</v>
      </c>
      <c r="N33" s="88">
        <f t="shared" si="8"/>
        <v>0</v>
      </c>
      <c r="O33" s="12">
        <v>0</v>
      </c>
      <c r="P33" s="87">
        <f t="shared" si="10"/>
        <v>0</v>
      </c>
      <c r="Q33" s="88">
        <f t="shared" si="11"/>
        <v>0</v>
      </c>
      <c r="R33" s="12">
        <v>0</v>
      </c>
      <c r="S33" s="87">
        <f t="shared" si="12"/>
        <v>0</v>
      </c>
      <c r="T33" s="88">
        <f t="shared" si="13"/>
        <v>0</v>
      </c>
      <c r="U33" s="12">
        <v>0</v>
      </c>
      <c r="V33" s="87">
        <f t="shared" si="14"/>
        <v>0</v>
      </c>
      <c r="W33" s="88">
        <f t="shared" si="15"/>
        <v>0</v>
      </c>
    </row>
    <row r="34" spans="1:23" x14ac:dyDescent="0.35">
      <c r="A34" s="78"/>
      <c r="B34" s="61">
        <v>3.11</v>
      </c>
      <c r="C34" s="213"/>
      <c r="D34" s="208"/>
      <c r="E34" s="72" t="s">
        <v>17</v>
      </c>
      <c r="F34" s="77" t="s">
        <v>43</v>
      </c>
      <c r="G34" s="86" t="s">
        <v>47</v>
      </c>
      <c r="H34" s="77" t="s">
        <v>19</v>
      </c>
      <c r="I34" s="47"/>
      <c r="J34" s="2"/>
      <c r="K34" s="2"/>
      <c r="L34" s="12">
        <v>0</v>
      </c>
      <c r="M34" s="87">
        <f>I34*(L34)</f>
        <v>0</v>
      </c>
      <c r="N34" s="88">
        <f>SUM(I34)-M34</f>
        <v>0</v>
      </c>
      <c r="O34" s="12">
        <v>0</v>
      </c>
      <c r="P34" s="87">
        <f>I34*(O34)</f>
        <v>0</v>
      </c>
      <c r="Q34" s="88">
        <f t="shared" si="11"/>
        <v>0</v>
      </c>
      <c r="R34" s="12">
        <v>0</v>
      </c>
      <c r="S34" s="87">
        <f>I34*(R34)</f>
        <v>0</v>
      </c>
      <c r="T34" s="88">
        <f t="shared" si="13"/>
        <v>0</v>
      </c>
      <c r="U34" s="12">
        <v>0</v>
      </c>
      <c r="V34" s="87">
        <f>I34*(U34)</f>
        <v>0</v>
      </c>
      <c r="W34" s="88">
        <f t="shared" si="15"/>
        <v>0</v>
      </c>
    </row>
    <row r="35" spans="1:23" x14ac:dyDescent="0.35">
      <c r="A35" s="78"/>
      <c r="B35" s="61">
        <v>3.12</v>
      </c>
      <c r="C35" s="213"/>
      <c r="D35" s="208"/>
      <c r="E35" s="72" t="s">
        <v>17</v>
      </c>
      <c r="F35" s="77" t="s">
        <v>44</v>
      </c>
      <c r="G35" s="86" t="s">
        <v>47</v>
      </c>
      <c r="H35" s="77" t="s">
        <v>19</v>
      </c>
      <c r="I35" s="47"/>
      <c r="J35" s="2"/>
      <c r="K35" s="2"/>
      <c r="L35" s="12">
        <v>0</v>
      </c>
      <c r="M35" s="87">
        <f>I35*(L35)</f>
        <v>0</v>
      </c>
      <c r="N35" s="88">
        <f t="shared" ref="N35:N37" si="16">SUM(I35)-M35</f>
        <v>0</v>
      </c>
      <c r="O35" s="12">
        <v>0</v>
      </c>
      <c r="P35" s="87">
        <f>I35*(O35)</f>
        <v>0</v>
      </c>
      <c r="Q35" s="88">
        <f>I35-P35</f>
        <v>0</v>
      </c>
      <c r="R35" s="12">
        <v>0</v>
      </c>
      <c r="S35" s="87">
        <f>I35*(R35)</f>
        <v>0</v>
      </c>
      <c r="T35" s="88">
        <f>I35-S35</f>
        <v>0</v>
      </c>
      <c r="U35" s="12">
        <v>0</v>
      </c>
      <c r="V35" s="87">
        <f>I35*(U35)</f>
        <v>0</v>
      </c>
      <c r="W35" s="88">
        <f>I35-V35</f>
        <v>0</v>
      </c>
    </row>
    <row r="36" spans="1:23" x14ac:dyDescent="0.35">
      <c r="A36" s="78"/>
      <c r="B36" s="61">
        <v>3.13</v>
      </c>
      <c r="C36" s="213"/>
      <c r="D36" s="208"/>
      <c r="E36" s="72" t="s">
        <v>17</v>
      </c>
      <c r="F36" s="77" t="s">
        <v>45</v>
      </c>
      <c r="G36" s="86" t="s">
        <v>47</v>
      </c>
      <c r="H36" s="77" t="s">
        <v>19</v>
      </c>
      <c r="I36" s="47"/>
      <c r="J36" s="2"/>
      <c r="K36" s="2"/>
      <c r="L36" s="12">
        <v>0</v>
      </c>
      <c r="M36" s="87">
        <f t="shared" ref="M36:M37" si="17">I36*(L36)</f>
        <v>0</v>
      </c>
      <c r="N36" s="88">
        <f t="shared" si="16"/>
        <v>0</v>
      </c>
      <c r="O36" s="12">
        <v>0</v>
      </c>
      <c r="P36" s="87">
        <f t="shared" ref="P36:P37" si="18">I36*(O36)</f>
        <v>0</v>
      </c>
      <c r="Q36" s="88">
        <f t="shared" ref="Q36:Q37" si="19">I36-P36</f>
        <v>0</v>
      </c>
      <c r="R36" s="12">
        <v>0</v>
      </c>
      <c r="S36" s="87">
        <f t="shared" ref="S36:S37" si="20">I36*(R36)</f>
        <v>0</v>
      </c>
      <c r="T36" s="88">
        <f t="shared" ref="T36:T37" si="21">I36-S36</f>
        <v>0</v>
      </c>
      <c r="U36" s="12">
        <v>0</v>
      </c>
      <c r="V36" s="87">
        <f t="shared" ref="V36:V37" si="22">I36*(U36)</f>
        <v>0</v>
      </c>
      <c r="W36" s="88">
        <f t="shared" ref="W36:W37" si="23">I36-V36</f>
        <v>0</v>
      </c>
    </row>
    <row r="37" spans="1:23" s="94" customFormat="1" x14ac:dyDescent="0.35">
      <c r="A37" s="91"/>
      <c r="B37" s="61">
        <v>3.14</v>
      </c>
      <c r="C37" s="213"/>
      <c r="D37" s="208"/>
      <c r="E37" s="92" t="s">
        <v>18</v>
      </c>
      <c r="F37" s="77" t="s">
        <v>46</v>
      </c>
      <c r="G37" s="93" t="s">
        <v>47</v>
      </c>
      <c r="H37" s="77" t="s">
        <v>19</v>
      </c>
      <c r="I37" s="48"/>
      <c r="J37" s="4"/>
      <c r="K37" s="4"/>
      <c r="L37" s="12">
        <v>0</v>
      </c>
      <c r="M37" s="87">
        <f t="shared" si="17"/>
        <v>0</v>
      </c>
      <c r="N37" s="88">
        <f t="shared" si="16"/>
        <v>0</v>
      </c>
      <c r="O37" s="12">
        <v>0</v>
      </c>
      <c r="P37" s="87">
        <f t="shared" si="18"/>
        <v>0</v>
      </c>
      <c r="Q37" s="88">
        <f t="shared" si="19"/>
        <v>0</v>
      </c>
      <c r="R37" s="12">
        <v>0</v>
      </c>
      <c r="S37" s="87">
        <f t="shared" si="20"/>
        <v>0</v>
      </c>
      <c r="T37" s="88">
        <f t="shared" si="21"/>
        <v>0</v>
      </c>
      <c r="U37" s="12">
        <v>0</v>
      </c>
      <c r="V37" s="87">
        <f t="shared" si="22"/>
        <v>0</v>
      </c>
      <c r="W37" s="88">
        <f t="shared" si="23"/>
        <v>0</v>
      </c>
    </row>
    <row r="38" spans="1:23" x14ac:dyDescent="0.35">
      <c r="A38" s="78"/>
      <c r="B38" s="61">
        <v>3.15</v>
      </c>
      <c r="C38" s="213"/>
      <c r="D38" s="208" t="s">
        <v>94</v>
      </c>
      <c r="E38" s="80" t="s">
        <v>72</v>
      </c>
      <c r="F38" s="81" t="s">
        <v>29</v>
      </c>
      <c r="G38" s="81" t="s">
        <v>29</v>
      </c>
      <c r="H38" s="82" t="s">
        <v>19</v>
      </c>
      <c r="I38" s="47"/>
      <c r="J38" s="2"/>
      <c r="K38" s="83" t="s">
        <v>29</v>
      </c>
      <c r="L38" s="83" t="s">
        <v>29</v>
      </c>
      <c r="M38" s="83" t="s">
        <v>29</v>
      </c>
      <c r="N38" s="83" t="s">
        <v>29</v>
      </c>
      <c r="O38" s="83" t="s">
        <v>29</v>
      </c>
      <c r="P38" s="83" t="s">
        <v>29</v>
      </c>
      <c r="Q38" s="83" t="s">
        <v>29</v>
      </c>
      <c r="R38" s="83" t="s">
        <v>29</v>
      </c>
      <c r="S38" s="83" t="s">
        <v>29</v>
      </c>
      <c r="T38" s="83" t="s">
        <v>29</v>
      </c>
      <c r="U38" s="83" t="s">
        <v>29</v>
      </c>
      <c r="V38" s="83" t="s">
        <v>29</v>
      </c>
      <c r="W38" s="83" t="s">
        <v>29</v>
      </c>
    </row>
    <row r="39" spans="1:23" x14ac:dyDescent="0.35">
      <c r="A39" s="78"/>
      <c r="B39" s="63">
        <v>3.16</v>
      </c>
      <c r="C39" s="213"/>
      <c r="D39" s="208"/>
      <c r="E39" s="84" t="s">
        <v>70</v>
      </c>
      <c r="F39" s="81" t="s">
        <v>29</v>
      </c>
      <c r="G39" s="81" t="s">
        <v>29</v>
      </c>
      <c r="H39" s="85" t="s">
        <v>19</v>
      </c>
      <c r="I39" s="47"/>
      <c r="J39" s="2"/>
      <c r="K39" s="83" t="s">
        <v>29</v>
      </c>
      <c r="L39" s="83" t="s">
        <v>29</v>
      </c>
      <c r="M39" s="83" t="s">
        <v>29</v>
      </c>
      <c r="N39" s="83" t="s">
        <v>29</v>
      </c>
      <c r="O39" s="83" t="s">
        <v>29</v>
      </c>
      <c r="P39" s="83" t="s">
        <v>29</v>
      </c>
      <c r="Q39" s="83" t="s">
        <v>29</v>
      </c>
      <c r="R39" s="83" t="s">
        <v>29</v>
      </c>
      <c r="S39" s="83" t="s">
        <v>29</v>
      </c>
      <c r="T39" s="83" t="s">
        <v>29</v>
      </c>
      <c r="U39" s="83" t="s">
        <v>29</v>
      </c>
      <c r="V39" s="83" t="s">
        <v>29</v>
      </c>
      <c r="W39" s="83" t="s">
        <v>29</v>
      </c>
    </row>
    <row r="40" spans="1:23" x14ac:dyDescent="0.35">
      <c r="A40" s="78"/>
      <c r="B40" s="61">
        <v>3.17</v>
      </c>
      <c r="C40" s="213"/>
      <c r="D40" s="208"/>
      <c r="E40" s="72" t="s">
        <v>48</v>
      </c>
      <c r="F40" s="77" t="s">
        <v>25</v>
      </c>
      <c r="G40" s="86" t="s">
        <v>42</v>
      </c>
      <c r="H40" s="77" t="s">
        <v>19</v>
      </c>
      <c r="I40" s="47"/>
      <c r="J40" s="2"/>
      <c r="K40" s="2"/>
      <c r="L40" s="12">
        <v>0</v>
      </c>
      <c r="M40" s="87">
        <f>I40*(L40)</f>
        <v>0</v>
      </c>
      <c r="N40" s="88">
        <f>SUM(I40)-M40</f>
        <v>0</v>
      </c>
      <c r="O40" s="12">
        <v>0</v>
      </c>
      <c r="P40" s="87">
        <f>I40*(O40)</f>
        <v>0</v>
      </c>
      <c r="Q40" s="88">
        <f>SUM(I40)-P40</f>
        <v>0</v>
      </c>
      <c r="R40" s="12">
        <v>0</v>
      </c>
      <c r="S40" s="87">
        <f>I40*(R40)</f>
        <v>0</v>
      </c>
      <c r="T40" s="88">
        <f>SUM(I40)-S40</f>
        <v>0</v>
      </c>
      <c r="U40" s="12">
        <v>0</v>
      </c>
      <c r="V40" s="87">
        <f>I40*(U40)</f>
        <v>0</v>
      </c>
      <c r="W40" s="88">
        <f>SUM(I40)-V40</f>
        <v>0</v>
      </c>
    </row>
    <row r="41" spans="1:23" x14ac:dyDescent="0.35">
      <c r="A41" s="78"/>
      <c r="B41" s="63">
        <v>3.18</v>
      </c>
      <c r="C41" s="213"/>
      <c r="D41" s="209"/>
      <c r="E41" s="70" t="s">
        <v>11</v>
      </c>
      <c r="F41" s="71" t="s">
        <v>25</v>
      </c>
      <c r="G41" s="89" t="s">
        <v>47</v>
      </c>
      <c r="H41" s="71" t="s">
        <v>19</v>
      </c>
      <c r="I41" s="47"/>
      <c r="J41" s="2"/>
      <c r="K41" s="2"/>
      <c r="L41" s="12">
        <v>0</v>
      </c>
      <c r="M41" s="87">
        <f>I41*(L41)</f>
        <v>0</v>
      </c>
      <c r="N41" s="88">
        <f t="shared" ref="N41" si="24">SUM(I41)-M41</f>
        <v>0</v>
      </c>
      <c r="O41" s="12">
        <v>0</v>
      </c>
      <c r="P41" s="87">
        <f>I41*(O41)</f>
        <v>0</v>
      </c>
      <c r="Q41" s="88">
        <f>I41-P41</f>
        <v>0</v>
      </c>
      <c r="R41" s="12">
        <v>0</v>
      </c>
      <c r="S41" s="87">
        <f>I41*(R41)</f>
        <v>0</v>
      </c>
      <c r="T41" s="88">
        <f>I41-S41</f>
        <v>0</v>
      </c>
      <c r="U41" s="12">
        <v>0</v>
      </c>
      <c r="V41" s="87">
        <f>I41*(U41)</f>
        <v>0</v>
      </c>
      <c r="W41" s="88">
        <f>I41-V41</f>
        <v>0</v>
      </c>
    </row>
    <row r="42" spans="1:23" x14ac:dyDescent="0.35">
      <c r="A42" s="78"/>
      <c r="B42" s="63">
        <v>3.19</v>
      </c>
      <c r="C42" s="213"/>
      <c r="D42" s="210" t="s">
        <v>95</v>
      </c>
      <c r="E42" s="95" t="s">
        <v>74</v>
      </c>
      <c r="F42" s="81" t="s">
        <v>29</v>
      </c>
      <c r="G42" s="81" t="s">
        <v>29</v>
      </c>
      <c r="H42" s="85" t="s">
        <v>19</v>
      </c>
      <c r="I42" s="47"/>
      <c r="J42" s="2"/>
      <c r="K42" s="83" t="s">
        <v>29</v>
      </c>
      <c r="L42" s="83" t="s">
        <v>29</v>
      </c>
      <c r="M42" s="83" t="s">
        <v>29</v>
      </c>
      <c r="N42" s="83" t="s">
        <v>29</v>
      </c>
      <c r="O42" s="83" t="s">
        <v>29</v>
      </c>
      <c r="P42" s="83" t="s">
        <v>29</v>
      </c>
      <c r="Q42" s="83" t="s">
        <v>29</v>
      </c>
      <c r="R42" s="83" t="s">
        <v>29</v>
      </c>
      <c r="S42" s="83" t="s">
        <v>29</v>
      </c>
      <c r="T42" s="83" t="s">
        <v>29</v>
      </c>
      <c r="U42" s="83" t="s">
        <v>29</v>
      </c>
      <c r="V42" s="83" t="s">
        <v>29</v>
      </c>
      <c r="W42" s="83" t="s">
        <v>29</v>
      </c>
    </row>
    <row r="43" spans="1:23" x14ac:dyDescent="0.35">
      <c r="A43" s="78"/>
      <c r="B43" s="90">
        <v>3.2</v>
      </c>
      <c r="C43" s="213"/>
      <c r="D43" s="211"/>
      <c r="E43" s="96" t="s">
        <v>71</v>
      </c>
      <c r="F43" s="81" t="s">
        <v>29</v>
      </c>
      <c r="G43" s="81" t="s">
        <v>29</v>
      </c>
      <c r="H43" s="82" t="s">
        <v>19</v>
      </c>
      <c r="I43" s="47"/>
      <c r="J43" s="2"/>
      <c r="K43" s="83" t="s">
        <v>29</v>
      </c>
      <c r="L43" s="83" t="s">
        <v>29</v>
      </c>
      <c r="M43" s="83" t="s">
        <v>29</v>
      </c>
      <c r="N43" s="83" t="s">
        <v>29</v>
      </c>
      <c r="O43" s="83" t="s">
        <v>29</v>
      </c>
      <c r="P43" s="83" t="s">
        <v>29</v>
      </c>
      <c r="Q43" s="83" t="s">
        <v>29</v>
      </c>
      <c r="R43" s="83" t="s">
        <v>29</v>
      </c>
      <c r="S43" s="83" t="s">
        <v>29</v>
      </c>
      <c r="T43" s="83" t="s">
        <v>29</v>
      </c>
      <c r="U43" s="83" t="s">
        <v>29</v>
      </c>
      <c r="V43" s="83" t="s">
        <v>29</v>
      </c>
      <c r="W43" s="83" t="s">
        <v>29</v>
      </c>
    </row>
    <row r="44" spans="1:23" x14ac:dyDescent="0.35">
      <c r="A44" s="78"/>
      <c r="B44" s="97">
        <v>3.21</v>
      </c>
      <c r="C44" s="213"/>
      <c r="D44" s="211"/>
      <c r="E44" s="98" t="s">
        <v>12</v>
      </c>
      <c r="F44" s="99" t="s">
        <v>25</v>
      </c>
      <c r="G44" s="100" t="s">
        <v>47</v>
      </c>
      <c r="H44" s="99" t="s">
        <v>19</v>
      </c>
      <c r="I44" s="49"/>
      <c r="J44" s="10"/>
      <c r="K44" s="10"/>
      <c r="L44" s="12">
        <v>0</v>
      </c>
      <c r="M44" s="87">
        <f t="shared" ref="M44:M45" si="25">I44*(L44)</f>
        <v>0</v>
      </c>
      <c r="N44" s="88">
        <f t="shared" ref="N44:N45" si="26">SUM(I44)-M44</f>
        <v>0</v>
      </c>
      <c r="O44" s="12">
        <v>0</v>
      </c>
      <c r="P44" s="87">
        <f t="shared" ref="P44:P45" si="27">I44*(O44)</f>
        <v>0</v>
      </c>
      <c r="Q44" s="88">
        <f t="shared" ref="Q44:Q46" si="28">I44-P44</f>
        <v>0</v>
      </c>
      <c r="R44" s="12">
        <v>0</v>
      </c>
      <c r="S44" s="87">
        <f t="shared" ref="S44:S45" si="29">I44*(R44)</f>
        <v>0</v>
      </c>
      <c r="T44" s="88">
        <f t="shared" ref="T44:T46" si="30">I44-S44</f>
        <v>0</v>
      </c>
      <c r="U44" s="12">
        <v>0</v>
      </c>
      <c r="V44" s="87">
        <f t="shared" ref="V44:V45" si="31">I44*(U44)</f>
        <v>0</v>
      </c>
      <c r="W44" s="88">
        <f t="shared" ref="W44:W46" si="32">I44-V44</f>
        <v>0</v>
      </c>
    </row>
    <row r="45" spans="1:23" x14ac:dyDescent="0.35">
      <c r="A45" s="78"/>
      <c r="B45" s="90">
        <v>3.22</v>
      </c>
      <c r="C45" s="213"/>
      <c r="D45" s="211"/>
      <c r="E45" s="101" t="s">
        <v>13</v>
      </c>
      <c r="F45" s="62" t="s">
        <v>25</v>
      </c>
      <c r="G45" s="93" t="s">
        <v>47</v>
      </c>
      <c r="H45" s="62" t="s">
        <v>19</v>
      </c>
      <c r="I45" s="44"/>
      <c r="J45" s="5"/>
      <c r="K45" s="5"/>
      <c r="L45" s="12">
        <v>0</v>
      </c>
      <c r="M45" s="87">
        <f t="shared" si="25"/>
        <v>0</v>
      </c>
      <c r="N45" s="88">
        <f t="shared" si="26"/>
        <v>0</v>
      </c>
      <c r="O45" s="12">
        <v>0</v>
      </c>
      <c r="P45" s="87">
        <f t="shared" si="27"/>
        <v>0</v>
      </c>
      <c r="Q45" s="88">
        <f t="shared" si="28"/>
        <v>0</v>
      </c>
      <c r="R45" s="12">
        <v>0</v>
      </c>
      <c r="S45" s="87">
        <f t="shared" si="29"/>
        <v>0</v>
      </c>
      <c r="T45" s="88">
        <f t="shared" si="30"/>
        <v>0</v>
      </c>
      <c r="U45" s="12">
        <v>0</v>
      </c>
      <c r="V45" s="87">
        <f t="shared" si="31"/>
        <v>0</v>
      </c>
      <c r="W45" s="88">
        <f t="shared" si="32"/>
        <v>0</v>
      </c>
    </row>
    <row r="46" spans="1:23" x14ac:dyDescent="0.35">
      <c r="A46" s="78"/>
      <c r="B46" s="90">
        <v>3.23</v>
      </c>
      <c r="C46" s="213"/>
      <c r="D46" s="211"/>
      <c r="E46" s="101" t="s">
        <v>13</v>
      </c>
      <c r="F46" s="62" t="s">
        <v>43</v>
      </c>
      <c r="G46" s="93" t="s">
        <v>47</v>
      </c>
      <c r="H46" s="62" t="s">
        <v>19</v>
      </c>
      <c r="I46" s="44"/>
      <c r="J46" s="5"/>
      <c r="K46" s="5"/>
      <c r="L46" s="12">
        <v>0</v>
      </c>
      <c r="M46" s="87">
        <f>I46*(L46)</f>
        <v>0</v>
      </c>
      <c r="N46" s="88">
        <f>SUM(I46)-M46</f>
        <v>0</v>
      </c>
      <c r="O46" s="12">
        <v>0</v>
      </c>
      <c r="P46" s="87">
        <f>I46*(O46)</f>
        <v>0</v>
      </c>
      <c r="Q46" s="88">
        <f t="shared" si="28"/>
        <v>0</v>
      </c>
      <c r="R46" s="12">
        <v>0</v>
      </c>
      <c r="S46" s="87">
        <f>I46*(R46)</f>
        <v>0</v>
      </c>
      <c r="T46" s="88">
        <f t="shared" si="30"/>
        <v>0</v>
      </c>
      <c r="U46" s="12">
        <v>0</v>
      </c>
      <c r="V46" s="87">
        <f>I46*(U46)</f>
        <v>0</v>
      </c>
      <c r="W46" s="88">
        <f t="shared" si="32"/>
        <v>0</v>
      </c>
    </row>
    <row r="47" spans="1:23" x14ac:dyDescent="0.35">
      <c r="A47" s="78"/>
      <c r="B47" s="90">
        <v>3.24</v>
      </c>
      <c r="C47" s="213"/>
      <c r="D47" s="211"/>
      <c r="E47" s="101" t="s">
        <v>13</v>
      </c>
      <c r="F47" s="62" t="s">
        <v>44</v>
      </c>
      <c r="G47" s="93" t="s">
        <v>47</v>
      </c>
      <c r="H47" s="62" t="s">
        <v>19</v>
      </c>
      <c r="I47" s="44"/>
      <c r="J47" s="5"/>
      <c r="K47" s="5"/>
      <c r="L47" s="12">
        <v>0</v>
      </c>
      <c r="M47" s="87">
        <f>I47*(L47)</f>
        <v>0</v>
      </c>
      <c r="N47" s="88">
        <f t="shared" ref="N47:N49" si="33">SUM(I47)-M47</f>
        <v>0</v>
      </c>
      <c r="O47" s="12">
        <v>0</v>
      </c>
      <c r="P47" s="87">
        <f>I47*(O47)</f>
        <v>0</v>
      </c>
      <c r="Q47" s="88">
        <f>I47-P47</f>
        <v>0</v>
      </c>
      <c r="R47" s="12">
        <v>0</v>
      </c>
      <c r="S47" s="87">
        <f>I47*(R47)</f>
        <v>0</v>
      </c>
      <c r="T47" s="88">
        <f>I47-S47</f>
        <v>0</v>
      </c>
      <c r="U47" s="12">
        <v>0</v>
      </c>
      <c r="V47" s="87">
        <f>I47*(U47)</f>
        <v>0</v>
      </c>
      <c r="W47" s="88">
        <f>I47-V47</f>
        <v>0</v>
      </c>
    </row>
    <row r="48" spans="1:23" x14ac:dyDescent="0.35">
      <c r="A48" s="78"/>
      <c r="B48" s="90">
        <v>3.25</v>
      </c>
      <c r="C48" s="213"/>
      <c r="D48" s="211"/>
      <c r="E48" s="101" t="s">
        <v>13</v>
      </c>
      <c r="F48" s="62" t="s">
        <v>45</v>
      </c>
      <c r="G48" s="93" t="s">
        <v>47</v>
      </c>
      <c r="H48" s="62" t="s">
        <v>19</v>
      </c>
      <c r="I48" s="44"/>
      <c r="J48" s="5"/>
      <c r="K48" s="5"/>
      <c r="L48" s="12">
        <v>0</v>
      </c>
      <c r="M48" s="87">
        <f t="shared" ref="M48:M49" si="34">I48*(L48)</f>
        <v>0</v>
      </c>
      <c r="N48" s="88">
        <f t="shared" si="33"/>
        <v>0</v>
      </c>
      <c r="O48" s="12">
        <v>0</v>
      </c>
      <c r="P48" s="87">
        <f t="shared" ref="P48:P49" si="35">I48*(O48)</f>
        <v>0</v>
      </c>
      <c r="Q48" s="88">
        <f t="shared" ref="Q48:Q49" si="36">I48-P48</f>
        <v>0</v>
      </c>
      <c r="R48" s="12">
        <v>0</v>
      </c>
      <c r="S48" s="87">
        <f t="shared" ref="S48:S49" si="37">I48*(R48)</f>
        <v>0</v>
      </c>
      <c r="T48" s="88">
        <f t="shared" ref="T48:T49" si="38">I48-S48</f>
        <v>0</v>
      </c>
      <c r="U48" s="12">
        <v>0</v>
      </c>
      <c r="V48" s="87">
        <f t="shared" ref="V48:V49" si="39">I48*(U48)</f>
        <v>0</v>
      </c>
      <c r="W48" s="88">
        <f t="shared" ref="W48:W49" si="40">I48-V48</f>
        <v>0</v>
      </c>
    </row>
    <row r="49" spans="1:23" x14ac:dyDescent="0.35">
      <c r="A49" s="78"/>
      <c r="B49" s="90">
        <v>3.26</v>
      </c>
      <c r="C49" s="213"/>
      <c r="D49" s="212"/>
      <c r="E49" s="102" t="s">
        <v>14</v>
      </c>
      <c r="F49" s="62" t="s">
        <v>46</v>
      </c>
      <c r="G49" s="93" t="s">
        <v>47</v>
      </c>
      <c r="H49" s="62" t="s">
        <v>19</v>
      </c>
      <c r="I49" s="44"/>
      <c r="J49" s="5"/>
      <c r="K49" s="5"/>
      <c r="L49" s="12">
        <v>0</v>
      </c>
      <c r="M49" s="87">
        <f t="shared" si="34"/>
        <v>0</v>
      </c>
      <c r="N49" s="88">
        <f t="shared" si="33"/>
        <v>0</v>
      </c>
      <c r="O49" s="12">
        <v>0</v>
      </c>
      <c r="P49" s="87">
        <f t="shared" si="35"/>
        <v>0</v>
      </c>
      <c r="Q49" s="88">
        <f t="shared" si="36"/>
        <v>0</v>
      </c>
      <c r="R49" s="12">
        <v>0</v>
      </c>
      <c r="S49" s="87">
        <f t="shared" si="37"/>
        <v>0</v>
      </c>
      <c r="T49" s="88">
        <f t="shared" si="38"/>
        <v>0</v>
      </c>
      <c r="U49" s="12">
        <v>0</v>
      </c>
      <c r="V49" s="87">
        <f t="shared" si="39"/>
        <v>0</v>
      </c>
      <c r="W49" s="88">
        <f t="shared" si="40"/>
        <v>0</v>
      </c>
    </row>
    <row r="50" spans="1:23" s="103" customFormat="1" x14ac:dyDescent="0.35">
      <c r="C50" s="104"/>
      <c r="D50" s="104"/>
      <c r="E50" s="104"/>
      <c r="F50" s="105"/>
      <c r="G50" s="106"/>
      <c r="H50" s="107"/>
    </row>
    <row r="51" spans="1:23" s="103" customFormat="1" ht="49" customHeight="1" x14ac:dyDescent="0.35">
      <c r="B51" s="58" t="s">
        <v>24</v>
      </c>
      <c r="C51" s="172" t="s">
        <v>0</v>
      </c>
      <c r="D51" s="173"/>
      <c r="E51" s="174"/>
      <c r="F51" s="58" t="s">
        <v>32</v>
      </c>
      <c r="G51" s="79" t="s">
        <v>1</v>
      </c>
      <c r="H51" s="79" t="s">
        <v>31</v>
      </c>
      <c r="I51" s="79" t="s">
        <v>2</v>
      </c>
      <c r="J51" s="79" t="s">
        <v>30</v>
      </c>
      <c r="K51" s="79" t="s">
        <v>60</v>
      </c>
      <c r="L51" s="108"/>
      <c r="M51" s="109"/>
      <c r="N51" s="109"/>
    </row>
    <row r="52" spans="1:23" ht="15" customHeight="1" x14ac:dyDescent="0.35">
      <c r="A52" s="78"/>
      <c r="B52" s="110">
        <v>4.0999999999999996</v>
      </c>
      <c r="C52" s="186" t="s">
        <v>23</v>
      </c>
      <c r="D52" s="215" t="s">
        <v>96</v>
      </c>
      <c r="E52" s="101" t="s">
        <v>9</v>
      </c>
      <c r="F52" s="83" t="s">
        <v>29</v>
      </c>
      <c r="G52" s="62" t="s">
        <v>19</v>
      </c>
      <c r="H52" s="83" t="s">
        <v>29</v>
      </c>
      <c r="I52" s="44"/>
      <c r="J52" s="5"/>
      <c r="K52" s="83" t="s">
        <v>29</v>
      </c>
    </row>
    <row r="53" spans="1:23" ht="15" customHeight="1" x14ac:dyDescent="0.35">
      <c r="A53" s="78"/>
      <c r="B53" s="110">
        <v>4.2</v>
      </c>
      <c r="C53" s="187"/>
      <c r="D53" s="216"/>
      <c r="E53" s="101" t="s">
        <v>25</v>
      </c>
      <c r="F53" s="62" t="s">
        <v>26</v>
      </c>
      <c r="G53" s="62" t="s">
        <v>19</v>
      </c>
      <c r="H53" s="13"/>
      <c r="I53" s="44"/>
      <c r="J53" s="5"/>
      <c r="K53" s="5"/>
    </row>
    <row r="54" spans="1:23" ht="15" customHeight="1" x14ac:dyDescent="0.35">
      <c r="A54" s="78"/>
      <c r="B54" s="110">
        <v>4.3</v>
      </c>
      <c r="C54" s="187"/>
      <c r="D54" s="216"/>
      <c r="E54" s="101" t="s">
        <v>25</v>
      </c>
      <c r="F54" s="62" t="s">
        <v>27</v>
      </c>
      <c r="G54" s="62" t="s">
        <v>19</v>
      </c>
      <c r="H54" s="13"/>
      <c r="I54" s="44"/>
      <c r="J54" s="5"/>
      <c r="K54" s="5"/>
    </row>
    <row r="55" spans="1:23" ht="15" customHeight="1" x14ac:dyDescent="0.35">
      <c r="A55" s="78"/>
      <c r="B55" s="110">
        <v>4.4000000000000004</v>
      </c>
      <c r="C55" s="187"/>
      <c r="D55" s="216"/>
      <c r="E55" s="101" t="s">
        <v>25</v>
      </c>
      <c r="F55" s="62" t="s">
        <v>28</v>
      </c>
      <c r="G55" s="62" t="s">
        <v>19</v>
      </c>
      <c r="H55" s="13"/>
      <c r="I55" s="44"/>
      <c r="J55" s="5"/>
      <c r="K55" s="5"/>
    </row>
    <row r="56" spans="1:23" ht="15" customHeight="1" x14ac:dyDescent="0.35">
      <c r="A56" s="78"/>
      <c r="B56" s="110">
        <v>4.5</v>
      </c>
      <c r="C56" s="187"/>
      <c r="D56" s="216"/>
      <c r="E56" s="101" t="s">
        <v>40</v>
      </c>
      <c r="F56" s="62" t="s">
        <v>26</v>
      </c>
      <c r="G56" s="62" t="s">
        <v>19</v>
      </c>
      <c r="H56" s="13"/>
      <c r="I56" s="44"/>
      <c r="J56" s="5"/>
      <c r="K56" s="5"/>
    </row>
    <row r="57" spans="1:23" ht="15" customHeight="1" x14ac:dyDescent="0.35">
      <c r="A57" s="78"/>
      <c r="B57" s="110">
        <v>4.5999999999999996</v>
      </c>
      <c r="C57" s="187"/>
      <c r="D57" s="216"/>
      <c r="E57" s="101" t="s">
        <v>40</v>
      </c>
      <c r="F57" s="62" t="s">
        <v>27</v>
      </c>
      <c r="G57" s="62" t="s">
        <v>19</v>
      </c>
      <c r="H57" s="13"/>
      <c r="I57" s="44"/>
      <c r="J57" s="5"/>
      <c r="K57" s="5"/>
    </row>
    <row r="58" spans="1:23" ht="15" customHeight="1" x14ac:dyDescent="0.35">
      <c r="A58" s="78"/>
      <c r="B58" s="110">
        <v>4.7</v>
      </c>
      <c r="C58" s="188"/>
      <c r="D58" s="217"/>
      <c r="E58" s="101" t="s">
        <v>40</v>
      </c>
      <c r="F58" s="62" t="s">
        <v>28</v>
      </c>
      <c r="G58" s="62" t="s">
        <v>19</v>
      </c>
      <c r="H58" s="13"/>
      <c r="I58" s="44"/>
      <c r="J58" s="5"/>
      <c r="K58" s="5"/>
    </row>
    <row r="59" spans="1:23" s="78" customFormat="1" ht="15" customHeight="1" x14ac:dyDescent="0.35">
      <c r="C59" s="111"/>
      <c r="D59" s="67"/>
      <c r="E59" s="67"/>
      <c r="F59" s="68"/>
      <c r="G59" s="68"/>
      <c r="H59" s="67"/>
      <c r="I59" s="67"/>
      <c r="J59" s="67"/>
      <c r="K59" s="67"/>
    </row>
    <row r="60" spans="1:23" s="103" customFormat="1" ht="24.5" customHeight="1" x14ac:dyDescent="0.35">
      <c r="B60" s="58" t="s">
        <v>24</v>
      </c>
      <c r="C60" s="179" t="s">
        <v>0</v>
      </c>
      <c r="D60" s="179"/>
      <c r="E60" s="179"/>
      <c r="F60" s="59" t="s">
        <v>1</v>
      </c>
      <c r="G60" s="59" t="s">
        <v>2</v>
      </c>
      <c r="H60" s="59" t="s">
        <v>30</v>
      </c>
    </row>
    <row r="61" spans="1:23" x14ac:dyDescent="0.35">
      <c r="A61" s="189"/>
      <c r="B61" s="110">
        <v>5.0999999999999996</v>
      </c>
      <c r="C61" s="180" t="s">
        <v>6</v>
      </c>
      <c r="D61" s="190" t="s">
        <v>55</v>
      </c>
      <c r="E61" s="101" t="s">
        <v>102</v>
      </c>
      <c r="F61" s="62" t="s">
        <v>19</v>
      </c>
      <c r="G61" s="44"/>
      <c r="H61" s="5"/>
    </row>
    <row r="62" spans="1:23" ht="15.75" customHeight="1" x14ac:dyDescent="0.35">
      <c r="A62" s="189"/>
      <c r="B62" s="110">
        <v>5.2</v>
      </c>
      <c r="C62" s="180"/>
      <c r="D62" s="190"/>
      <c r="E62" s="101" t="s">
        <v>98</v>
      </c>
      <c r="F62" s="62" t="s">
        <v>19</v>
      </c>
      <c r="G62" s="44"/>
      <c r="H62" s="5"/>
    </row>
    <row r="63" spans="1:23" x14ac:dyDescent="0.35">
      <c r="A63" s="189"/>
      <c r="B63" s="110">
        <v>5.3</v>
      </c>
      <c r="C63" s="180"/>
      <c r="D63" s="190" t="s">
        <v>65</v>
      </c>
      <c r="E63" s="101" t="s">
        <v>97</v>
      </c>
      <c r="F63" s="62" t="s">
        <v>19</v>
      </c>
      <c r="G63" s="44"/>
      <c r="H63" s="5"/>
    </row>
    <row r="64" spans="1:23" ht="15.75" customHeight="1" x14ac:dyDescent="0.35">
      <c r="A64" s="189"/>
      <c r="B64" s="112">
        <v>5.4</v>
      </c>
      <c r="C64" s="180"/>
      <c r="D64" s="190"/>
      <c r="E64" s="113" t="s">
        <v>98</v>
      </c>
      <c r="F64" s="64" t="s">
        <v>19</v>
      </c>
      <c r="G64" s="44"/>
      <c r="H64" s="5"/>
    </row>
    <row r="65" spans="1:12" s="114" customFormat="1" x14ac:dyDescent="0.35">
      <c r="A65" s="60"/>
      <c r="B65" s="66"/>
      <c r="C65" s="67"/>
      <c r="D65" s="67"/>
      <c r="E65" s="67"/>
      <c r="F65" s="68"/>
      <c r="G65" s="69"/>
      <c r="H65" s="67"/>
    </row>
    <row r="66" spans="1:12" s="78" customFormat="1" ht="15" thickBot="1" x14ac:dyDescent="0.4">
      <c r="A66" s="115"/>
      <c r="C66" s="116"/>
      <c r="D66" s="116"/>
      <c r="E66" s="116"/>
      <c r="F66" s="117"/>
      <c r="G66" s="118"/>
      <c r="H66" s="116"/>
    </row>
    <row r="67" spans="1:12" s="78" customFormat="1" ht="11" customHeight="1" thickTop="1" x14ac:dyDescent="0.35">
      <c r="A67" s="115"/>
      <c r="C67" s="193" t="s">
        <v>56</v>
      </c>
      <c r="D67" s="194"/>
      <c r="E67" s="194"/>
      <c r="F67" s="194"/>
      <c r="G67" s="194"/>
      <c r="H67" s="194"/>
      <c r="I67" s="194"/>
      <c r="J67" s="194"/>
      <c r="K67" s="194"/>
      <c r="L67" s="195"/>
    </row>
    <row r="68" spans="1:12" s="78" customFormat="1" ht="10.25" customHeight="1" x14ac:dyDescent="0.35">
      <c r="A68" s="115"/>
      <c r="C68" s="196"/>
      <c r="D68" s="197"/>
      <c r="E68" s="197"/>
      <c r="F68" s="197"/>
      <c r="G68" s="197"/>
      <c r="H68" s="197"/>
      <c r="I68" s="197"/>
      <c r="J68" s="197"/>
      <c r="K68" s="197"/>
      <c r="L68" s="198"/>
    </row>
    <row r="69" spans="1:12" s="78" customFormat="1" ht="12" customHeight="1" thickBot="1" x14ac:dyDescent="0.4">
      <c r="A69" s="115"/>
      <c r="C69" s="199"/>
      <c r="D69" s="200"/>
      <c r="E69" s="200"/>
      <c r="F69" s="200"/>
      <c r="G69" s="200"/>
      <c r="H69" s="200"/>
      <c r="I69" s="200"/>
      <c r="J69" s="200"/>
      <c r="K69" s="200"/>
      <c r="L69" s="201"/>
    </row>
    <row r="70" spans="1:12" s="78" customFormat="1" ht="12" customHeight="1" thickTop="1" thickBot="1" x14ac:dyDescent="0.4">
      <c r="A70" s="115"/>
      <c r="C70" s="3"/>
      <c r="D70" s="3"/>
      <c r="E70" s="3"/>
      <c r="F70" s="3"/>
      <c r="G70" s="3"/>
      <c r="H70" s="3"/>
      <c r="I70" s="3"/>
      <c r="J70" s="3"/>
      <c r="K70" s="3"/>
      <c r="L70" s="3"/>
    </row>
    <row r="71" spans="1:12" s="78" customFormat="1" ht="33" customHeight="1" thickTop="1" thickBot="1" x14ac:dyDescent="0.4">
      <c r="A71" s="115"/>
      <c r="C71" s="202" t="s">
        <v>105</v>
      </c>
      <c r="D71" s="203"/>
      <c r="E71" s="203"/>
      <c r="F71" s="203"/>
      <c r="G71" s="203"/>
      <c r="H71" s="203"/>
      <c r="I71" s="203"/>
      <c r="J71" s="203"/>
      <c r="K71" s="203"/>
      <c r="L71" s="204"/>
    </row>
    <row r="72" spans="1:12" s="78" customFormat="1" ht="12" customHeight="1" thickTop="1" x14ac:dyDescent="0.35">
      <c r="A72" s="115"/>
      <c r="C72" s="3"/>
      <c r="D72" s="3"/>
      <c r="E72" s="3"/>
      <c r="F72" s="3"/>
      <c r="G72" s="3"/>
      <c r="H72" s="3"/>
      <c r="I72" s="3"/>
      <c r="J72" s="3"/>
      <c r="K72" s="3"/>
      <c r="L72" s="3"/>
    </row>
    <row r="73" spans="1:12" s="78" customFormat="1" ht="12" customHeight="1" x14ac:dyDescent="0.35">
      <c r="A73" s="115"/>
      <c r="C73" s="3"/>
      <c r="D73" s="3"/>
      <c r="E73" s="3"/>
      <c r="F73" s="3"/>
      <c r="G73" s="3"/>
      <c r="H73" s="3"/>
      <c r="I73" s="3"/>
      <c r="J73" s="3"/>
      <c r="K73" s="3"/>
      <c r="L73" s="3"/>
    </row>
    <row r="74" spans="1:12" ht="40" customHeight="1" x14ac:dyDescent="0.35">
      <c r="B74" s="58" t="s">
        <v>24</v>
      </c>
      <c r="C74" s="205" t="s">
        <v>7</v>
      </c>
      <c r="D74" s="206"/>
      <c r="E74" s="207"/>
      <c r="F74" s="119" t="s">
        <v>1</v>
      </c>
      <c r="G74" s="119" t="s">
        <v>2</v>
      </c>
      <c r="H74" s="120"/>
    </row>
    <row r="75" spans="1:12" x14ac:dyDescent="0.35">
      <c r="B75" s="121">
        <v>6.1</v>
      </c>
      <c r="C75" s="185" t="s">
        <v>33</v>
      </c>
      <c r="D75" s="185"/>
      <c r="E75" s="184"/>
      <c r="F75" s="122" t="s">
        <v>3</v>
      </c>
      <c r="G75" s="43"/>
      <c r="H75" s="120"/>
    </row>
    <row r="76" spans="1:12" ht="15.75" customHeight="1" x14ac:dyDescent="0.35">
      <c r="B76" s="121">
        <v>6.2</v>
      </c>
      <c r="C76" s="185" t="s">
        <v>34</v>
      </c>
      <c r="D76" s="185"/>
      <c r="E76" s="184"/>
      <c r="F76" s="122" t="s">
        <v>3</v>
      </c>
      <c r="G76" s="43"/>
      <c r="H76" s="120"/>
    </row>
    <row r="77" spans="1:12" ht="15.75" customHeight="1" x14ac:dyDescent="0.35">
      <c r="B77" s="121">
        <v>6.3</v>
      </c>
      <c r="C77" s="191"/>
      <c r="D77" s="191"/>
      <c r="E77" s="192"/>
      <c r="F77" s="14"/>
      <c r="G77" s="43"/>
      <c r="H77" s="120"/>
    </row>
    <row r="78" spans="1:12" ht="15.75" customHeight="1" x14ac:dyDescent="0.35">
      <c r="B78" s="121">
        <v>6.4</v>
      </c>
      <c r="C78" s="191"/>
      <c r="D78" s="191"/>
      <c r="E78" s="192"/>
      <c r="F78" s="14"/>
      <c r="G78" s="43"/>
      <c r="H78" s="120"/>
    </row>
    <row r="79" spans="1:12" ht="15" customHeight="1" x14ac:dyDescent="0.35">
      <c r="B79" s="121">
        <v>6.5</v>
      </c>
      <c r="C79" s="191"/>
      <c r="D79" s="191"/>
      <c r="E79" s="192"/>
      <c r="F79" s="14"/>
      <c r="G79" s="43"/>
      <c r="H79" s="120"/>
    </row>
    <row r="80" spans="1:12" x14ac:dyDescent="0.35">
      <c r="B80" s="121">
        <v>6.6</v>
      </c>
      <c r="C80" s="191"/>
      <c r="D80" s="191"/>
      <c r="E80" s="192"/>
      <c r="F80" s="14"/>
      <c r="G80" s="43"/>
      <c r="H80" s="120"/>
    </row>
    <row r="81" spans="2:8" x14ac:dyDescent="0.35">
      <c r="B81" s="121">
        <v>6.7</v>
      </c>
      <c r="C81" s="191"/>
      <c r="D81" s="191"/>
      <c r="E81" s="192"/>
      <c r="F81" s="14"/>
      <c r="G81" s="43"/>
      <c r="H81" s="120"/>
    </row>
    <row r="82" spans="2:8" x14ac:dyDescent="0.35">
      <c r="B82" s="121">
        <v>6.8</v>
      </c>
      <c r="C82" s="191"/>
      <c r="D82" s="191"/>
      <c r="E82" s="192"/>
      <c r="F82" s="14"/>
      <c r="G82" s="43"/>
      <c r="H82" s="120"/>
    </row>
    <row r="83" spans="2:8" x14ac:dyDescent="0.35">
      <c r="B83" s="121">
        <v>6.9</v>
      </c>
      <c r="C83" s="191"/>
      <c r="D83" s="191"/>
      <c r="E83" s="192"/>
      <c r="F83" s="14"/>
      <c r="G83" s="43"/>
      <c r="H83" s="120"/>
    </row>
    <row r="84" spans="2:8" x14ac:dyDescent="0.35">
      <c r="B84" s="123">
        <v>6.1</v>
      </c>
      <c r="C84" s="191"/>
      <c r="D84" s="191"/>
      <c r="E84" s="192"/>
      <c r="F84" s="14"/>
      <c r="G84" s="43"/>
      <c r="H84" s="120"/>
    </row>
    <row r="85" spans="2:8" x14ac:dyDescent="0.35">
      <c r="B85" s="121">
        <v>6.11</v>
      </c>
      <c r="C85" s="191"/>
      <c r="D85" s="191"/>
      <c r="E85" s="192"/>
      <c r="F85" s="14"/>
      <c r="G85" s="43"/>
      <c r="H85" s="120"/>
    </row>
    <row r="86" spans="2:8" x14ac:dyDescent="0.35">
      <c r="B86" s="121">
        <v>6.12</v>
      </c>
      <c r="C86" s="191"/>
      <c r="D86" s="191"/>
      <c r="E86" s="192"/>
      <c r="F86" s="14"/>
      <c r="G86" s="43"/>
      <c r="H86" s="120"/>
    </row>
    <row r="87" spans="2:8" x14ac:dyDescent="0.35">
      <c r="C87" s="221"/>
      <c r="D87" s="221"/>
      <c r="E87" s="221"/>
      <c r="F87" s="124"/>
      <c r="G87" s="125"/>
      <c r="H87" s="120"/>
    </row>
    <row r="88" spans="2:8" x14ac:dyDescent="0.35">
      <c r="C88" s="189"/>
      <c r="D88" s="189"/>
      <c r="E88" s="189"/>
      <c r="F88" s="124"/>
      <c r="G88" s="125"/>
      <c r="H88" s="120"/>
    </row>
    <row r="89" spans="2:8" x14ac:dyDescent="0.35">
      <c r="C89" s="189"/>
      <c r="D89" s="189"/>
      <c r="E89" s="189"/>
      <c r="F89" s="124"/>
      <c r="G89" s="125"/>
      <c r="H89" s="120"/>
    </row>
    <row r="90" spans="2:8" x14ac:dyDescent="0.35">
      <c r="C90" s="189"/>
      <c r="D90" s="189"/>
      <c r="E90" s="189"/>
      <c r="F90" s="124"/>
      <c r="G90" s="125"/>
      <c r="H90" s="120"/>
    </row>
    <row r="91" spans="2:8" x14ac:dyDescent="0.35">
      <c r="C91" s="189"/>
      <c r="D91" s="189"/>
      <c r="E91" s="189"/>
      <c r="F91" s="124"/>
      <c r="G91" s="125"/>
      <c r="H91" s="120"/>
    </row>
    <row r="92" spans="2:8" x14ac:dyDescent="0.35">
      <c r="C92" s="189"/>
      <c r="D92" s="189"/>
      <c r="E92" s="189"/>
      <c r="F92" s="124"/>
      <c r="G92" s="125"/>
      <c r="H92" s="120"/>
    </row>
    <row r="93" spans="2:8" x14ac:dyDescent="0.35">
      <c r="C93" s="189"/>
      <c r="D93" s="189"/>
      <c r="E93" s="189"/>
      <c r="F93" s="124"/>
      <c r="G93" s="125"/>
      <c r="H93" s="120"/>
    </row>
    <row r="94" spans="2:8" x14ac:dyDescent="0.35">
      <c r="C94" s="189"/>
      <c r="D94" s="189"/>
      <c r="E94" s="189"/>
      <c r="F94" s="124"/>
      <c r="G94" s="125"/>
      <c r="H94" s="120"/>
    </row>
    <row r="95" spans="2:8" x14ac:dyDescent="0.35">
      <c r="C95" s="189"/>
      <c r="D95" s="189"/>
      <c r="E95" s="189"/>
      <c r="F95" s="124"/>
      <c r="G95" s="125"/>
      <c r="H95" s="120"/>
    </row>
    <row r="96" spans="2:8" x14ac:dyDescent="0.35">
      <c r="C96" s="189"/>
      <c r="D96" s="189"/>
      <c r="E96" s="189"/>
      <c r="F96" s="124"/>
      <c r="G96" s="125"/>
      <c r="H96" s="120"/>
    </row>
    <row r="97" spans="3:8" x14ac:dyDescent="0.35">
      <c r="C97" s="189"/>
      <c r="D97" s="189"/>
      <c r="E97" s="189"/>
      <c r="F97" s="124"/>
      <c r="G97" s="125"/>
      <c r="H97" s="120"/>
    </row>
    <row r="98" spans="3:8" x14ac:dyDescent="0.35">
      <c r="C98" s="189"/>
      <c r="D98" s="189"/>
      <c r="E98" s="189"/>
      <c r="F98" s="124"/>
      <c r="G98" s="125"/>
      <c r="H98" s="120"/>
    </row>
    <row r="99" spans="3:8" x14ac:dyDescent="0.35">
      <c r="C99" s="189"/>
      <c r="D99" s="189"/>
      <c r="E99" s="189"/>
      <c r="F99" s="124"/>
      <c r="G99" s="125"/>
      <c r="H99" s="120"/>
    </row>
    <row r="100" spans="3:8" x14ac:dyDescent="0.35">
      <c r="C100" s="189"/>
      <c r="D100" s="189"/>
      <c r="E100" s="189"/>
      <c r="F100" s="124"/>
      <c r="G100" s="125"/>
      <c r="H100" s="120"/>
    </row>
    <row r="101" spans="3:8" x14ac:dyDescent="0.35">
      <c r="C101" s="189"/>
      <c r="D101" s="189"/>
      <c r="E101" s="189"/>
      <c r="F101" s="124"/>
      <c r="G101" s="125"/>
      <c r="H101" s="120"/>
    </row>
    <row r="102" spans="3:8" x14ac:dyDescent="0.35">
      <c r="C102" s="189"/>
      <c r="D102" s="189"/>
      <c r="E102" s="189"/>
      <c r="F102" s="124"/>
      <c r="G102" s="125"/>
      <c r="H102" s="120"/>
    </row>
    <row r="103" spans="3:8" x14ac:dyDescent="0.35">
      <c r="C103" s="189"/>
      <c r="D103" s="189"/>
      <c r="E103" s="189"/>
      <c r="F103" s="124"/>
      <c r="G103" s="125"/>
      <c r="H103" s="120"/>
    </row>
    <row r="104" spans="3:8" x14ac:dyDescent="0.35">
      <c r="C104" s="189"/>
      <c r="D104" s="189"/>
      <c r="E104" s="189"/>
      <c r="F104" s="124"/>
      <c r="G104" s="125"/>
      <c r="H104" s="120"/>
    </row>
    <row r="105" spans="3:8" x14ac:dyDescent="0.35">
      <c r="C105" s="189"/>
      <c r="D105" s="189"/>
      <c r="E105" s="189"/>
      <c r="F105" s="124"/>
      <c r="G105" s="125"/>
      <c r="H105" s="120"/>
    </row>
    <row r="106" spans="3:8" x14ac:dyDescent="0.35">
      <c r="C106" s="189"/>
      <c r="D106" s="189"/>
      <c r="E106" s="189"/>
      <c r="F106" s="124"/>
      <c r="G106" s="125"/>
      <c r="H106" s="120"/>
    </row>
    <row r="107" spans="3:8" x14ac:dyDescent="0.35">
      <c r="C107" s="189"/>
      <c r="D107" s="189"/>
      <c r="E107" s="189"/>
      <c r="F107" s="124"/>
      <c r="G107" s="125"/>
      <c r="H107" s="120"/>
    </row>
    <row r="108" spans="3:8" x14ac:dyDescent="0.35">
      <c r="C108" s="189"/>
      <c r="D108" s="189"/>
      <c r="E108" s="189"/>
      <c r="F108" s="124"/>
      <c r="G108" s="125"/>
      <c r="H108" s="120"/>
    </row>
  </sheetData>
  <sheetProtection algorithmName="SHA-512" hashValue="2JTkMVaxQpFQdR5l0gObYGkYgIizHkBRtjO044G/HoAzh1LvYZsgA6+rj2MMtE5WW6yvOQEWlkUbkwpOV8KOGw==" saltValue="S9NO87Ei85CPkuUtNqG/eQ==" spinCount="100000" sheet="1" objects="1" scenarios="1" selectLockedCells="1"/>
  <mergeCells count="68">
    <mergeCell ref="C60:E60"/>
    <mergeCell ref="C94:E94"/>
    <mergeCell ref="C88:E88"/>
    <mergeCell ref="C78:E78"/>
    <mergeCell ref="C89:E89"/>
    <mergeCell ref="C90:E90"/>
    <mergeCell ref="C91:E91"/>
    <mergeCell ref="C92:E92"/>
    <mergeCell ref="C93:E93"/>
    <mergeCell ref="C83:E83"/>
    <mergeCell ref="C84:E84"/>
    <mergeCell ref="C85:E85"/>
    <mergeCell ref="C86:E86"/>
    <mergeCell ref="C87:E87"/>
    <mergeCell ref="D19:E19"/>
    <mergeCell ref="D15:D18"/>
    <mergeCell ref="C52:C58"/>
    <mergeCell ref="D52:D58"/>
    <mergeCell ref="L21:W21"/>
    <mergeCell ref="U22:W22"/>
    <mergeCell ref="C107:E107"/>
    <mergeCell ref="C96:E96"/>
    <mergeCell ref="C97:E97"/>
    <mergeCell ref="C98:E98"/>
    <mergeCell ref="C99:E99"/>
    <mergeCell ref="C100:E100"/>
    <mergeCell ref="C108:E108"/>
    <mergeCell ref="D24:D37"/>
    <mergeCell ref="D38:D41"/>
    <mergeCell ref="D42:D49"/>
    <mergeCell ref="C24:C49"/>
    <mergeCell ref="C101:E101"/>
    <mergeCell ref="C102:E102"/>
    <mergeCell ref="C103:E103"/>
    <mergeCell ref="C104:E104"/>
    <mergeCell ref="C105:E105"/>
    <mergeCell ref="C106:E106"/>
    <mergeCell ref="C95:E95"/>
    <mergeCell ref="C79:E79"/>
    <mergeCell ref="C80:E80"/>
    <mergeCell ref="C81:E81"/>
    <mergeCell ref="C82:E82"/>
    <mergeCell ref="A61:A64"/>
    <mergeCell ref="C61:C64"/>
    <mergeCell ref="D61:D62"/>
    <mergeCell ref="D63:D64"/>
    <mergeCell ref="C77:E77"/>
    <mergeCell ref="C67:L69"/>
    <mergeCell ref="C71:L71"/>
    <mergeCell ref="C74:E74"/>
    <mergeCell ref="C75:E75"/>
    <mergeCell ref="C76:E76"/>
    <mergeCell ref="A2:S2"/>
    <mergeCell ref="C51:E51"/>
    <mergeCell ref="A6:A7"/>
    <mergeCell ref="D6:E6"/>
    <mergeCell ref="D7:E7"/>
    <mergeCell ref="A11:A15"/>
    <mergeCell ref="L22:N22"/>
    <mergeCell ref="O22:Q22"/>
    <mergeCell ref="R22:T22"/>
    <mergeCell ref="C23:E23"/>
    <mergeCell ref="C10:E10"/>
    <mergeCell ref="C5:E5"/>
    <mergeCell ref="C6:C8"/>
    <mergeCell ref="D8:E8"/>
    <mergeCell ref="D11:D14"/>
    <mergeCell ref="C11:C19"/>
  </mergeCells>
  <pageMargins left="0.70000000000000007" right="0.70000000000000007" top="0.75" bottom="0.75" header="0.30000000000000004" footer="0.30000000000000004"/>
  <pageSetup paperSize="9" fitToWidth="0"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I18"/>
  <sheetViews>
    <sheetView showGridLines="0" workbookViewId="0">
      <selection activeCell="H7" sqref="H7"/>
    </sheetView>
  </sheetViews>
  <sheetFormatPr defaultColWidth="8.81640625" defaultRowHeight="14" x14ac:dyDescent="0.3"/>
  <cols>
    <col min="1" max="1" width="5.81640625" style="7" customWidth="1"/>
    <col min="2" max="2" width="7.81640625" style="7" bestFit="1" customWidth="1"/>
    <col min="3" max="3" width="21.54296875" style="7" bestFit="1" customWidth="1"/>
    <col min="4" max="4" width="27.453125" style="7" bestFit="1" customWidth="1"/>
    <col min="5" max="5" width="21.08984375" style="7" bestFit="1" customWidth="1"/>
    <col min="6" max="6" width="9.81640625" style="7" bestFit="1" customWidth="1"/>
    <col min="7" max="7" width="13" style="7" customWidth="1"/>
    <col min="8" max="8" width="16.81640625" style="7" customWidth="1"/>
    <col min="9" max="9" width="18.54296875" style="7" bestFit="1" customWidth="1"/>
    <col min="10" max="16384" width="8.81640625" style="7"/>
  </cols>
  <sheetData>
    <row r="1" spans="2:9" ht="14.5" thickBot="1" x14ac:dyDescent="0.35"/>
    <row r="2" spans="2:9" ht="14.5" customHeight="1" thickTop="1" x14ac:dyDescent="0.3">
      <c r="B2" s="222" t="s">
        <v>21</v>
      </c>
      <c r="C2" s="223"/>
      <c r="D2" s="223"/>
      <c r="E2" s="223"/>
      <c r="F2" s="223"/>
      <c r="G2" s="223"/>
      <c r="H2" s="223"/>
      <c r="I2" s="224"/>
    </row>
    <row r="3" spans="2:9" ht="14.5" customHeight="1" thickBot="1" x14ac:dyDescent="0.35">
      <c r="B3" s="225"/>
      <c r="C3" s="226"/>
      <c r="D3" s="226"/>
      <c r="E3" s="226"/>
      <c r="F3" s="226"/>
      <c r="G3" s="226"/>
      <c r="H3" s="226"/>
      <c r="I3" s="227"/>
    </row>
    <row r="4" spans="2:9" ht="14.5" thickTop="1" x14ac:dyDescent="0.3"/>
    <row r="5" spans="2:9" ht="14.5" thickBot="1" x14ac:dyDescent="0.35"/>
    <row r="6" spans="2:9" ht="58.5" customHeight="1" thickTop="1" x14ac:dyDescent="0.3">
      <c r="B6" s="15" t="s">
        <v>22</v>
      </c>
      <c r="C6" s="228" t="s">
        <v>7</v>
      </c>
      <c r="D6" s="228"/>
      <c r="E6" s="228"/>
      <c r="F6" s="16" t="s">
        <v>1</v>
      </c>
      <c r="G6" s="16" t="s">
        <v>2</v>
      </c>
      <c r="H6" s="17" t="s">
        <v>63</v>
      </c>
      <c r="I6" s="18" t="s">
        <v>64</v>
      </c>
    </row>
    <row r="7" spans="2:9" s="8" customFormat="1" ht="36.5" customHeight="1" x14ac:dyDescent="0.35">
      <c r="B7" s="19">
        <v>1.2</v>
      </c>
      <c r="C7" s="20" t="s">
        <v>62</v>
      </c>
      <c r="D7" s="231" t="s">
        <v>98</v>
      </c>
      <c r="E7" s="232"/>
      <c r="F7" s="20" t="s">
        <v>19</v>
      </c>
      <c r="G7" s="40">
        <f>+'2. Lot 8 Pricing Schedule '!G7</f>
        <v>0</v>
      </c>
      <c r="H7" s="21">
        <v>224</v>
      </c>
      <c r="I7" s="41">
        <f>+G7*H7</f>
        <v>0</v>
      </c>
    </row>
    <row r="8" spans="2:9" s="8" customFormat="1" ht="36.5" customHeight="1" x14ac:dyDescent="0.35">
      <c r="B8" s="19">
        <v>2.1</v>
      </c>
      <c r="C8" s="20" t="s">
        <v>4</v>
      </c>
      <c r="D8" s="20" t="s">
        <v>35</v>
      </c>
      <c r="E8" s="20" t="s">
        <v>37</v>
      </c>
      <c r="F8" s="20" t="s">
        <v>19</v>
      </c>
      <c r="G8" s="40">
        <f>+'2. Lot 8 Pricing Schedule '!G11</f>
        <v>0</v>
      </c>
      <c r="H8" s="21">
        <v>16</v>
      </c>
      <c r="I8" s="41">
        <f t="shared" ref="I8:I15" si="0">+G8*H8</f>
        <v>0</v>
      </c>
    </row>
    <row r="9" spans="2:9" s="8" customFormat="1" ht="36.5" customHeight="1" x14ac:dyDescent="0.35">
      <c r="B9" s="19">
        <v>3.2</v>
      </c>
      <c r="C9" s="20" t="s">
        <v>67</v>
      </c>
      <c r="D9" s="50" t="s">
        <v>93</v>
      </c>
      <c r="E9" s="22" t="s">
        <v>70</v>
      </c>
      <c r="F9" s="20" t="s">
        <v>19</v>
      </c>
      <c r="G9" s="40">
        <f>+'2. Lot 8 Pricing Schedule '!I25</f>
        <v>0</v>
      </c>
      <c r="H9" s="21">
        <v>231</v>
      </c>
      <c r="I9" s="41">
        <f t="shared" si="0"/>
        <v>0</v>
      </c>
    </row>
    <row r="10" spans="2:9" s="8" customFormat="1" ht="36.5" customHeight="1" x14ac:dyDescent="0.35">
      <c r="B10" s="19">
        <v>3.9</v>
      </c>
      <c r="C10" s="20" t="s">
        <v>67</v>
      </c>
      <c r="D10" s="50" t="s">
        <v>93</v>
      </c>
      <c r="E10" s="20" t="s">
        <v>68</v>
      </c>
      <c r="F10" s="20" t="s">
        <v>19</v>
      </c>
      <c r="G10" s="40">
        <f>+'2. Lot 8 Pricing Schedule '!I32</f>
        <v>0</v>
      </c>
      <c r="H10" s="21">
        <v>52987</v>
      </c>
      <c r="I10" s="41">
        <f t="shared" si="0"/>
        <v>0</v>
      </c>
    </row>
    <row r="11" spans="2:9" s="8" customFormat="1" ht="36.5" customHeight="1" x14ac:dyDescent="0.35">
      <c r="B11" s="19">
        <v>3.16</v>
      </c>
      <c r="C11" s="20" t="s">
        <v>67</v>
      </c>
      <c r="D11" s="50" t="s">
        <v>94</v>
      </c>
      <c r="E11" s="22" t="s">
        <v>70</v>
      </c>
      <c r="F11" s="20" t="s">
        <v>19</v>
      </c>
      <c r="G11" s="40">
        <f>+'2. Lot 8 Pricing Schedule '!I39</f>
        <v>0</v>
      </c>
      <c r="H11" s="21">
        <v>37</v>
      </c>
      <c r="I11" s="41">
        <f t="shared" si="0"/>
        <v>0</v>
      </c>
    </row>
    <row r="12" spans="2:9" s="8" customFormat="1" ht="36.5" customHeight="1" x14ac:dyDescent="0.35">
      <c r="B12" s="19">
        <v>3.18</v>
      </c>
      <c r="C12" s="20" t="s">
        <v>67</v>
      </c>
      <c r="D12" s="50" t="s">
        <v>94</v>
      </c>
      <c r="E12" s="20" t="s">
        <v>68</v>
      </c>
      <c r="F12" s="20" t="s">
        <v>19</v>
      </c>
      <c r="G12" s="40">
        <f>+'2. Lot 8 Pricing Schedule '!I41</f>
        <v>0</v>
      </c>
      <c r="H12" s="21">
        <v>500975</v>
      </c>
      <c r="I12" s="41">
        <f t="shared" si="0"/>
        <v>0</v>
      </c>
    </row>
    <row r="13" spans="2:9" s="8" customFormat="1" ht="36.5" customHeight="1" x14ac:dyDescent="0.35">
      <c r="B13" s="19">
        <v>3.19</v>
      </c>
      <c r="C13" s="20" t="s">
        <v>67</v>
      </c>
      <c r="D13" s="20" t="s">
        <v>106</v>
      </c>
      <c r="E13" s="22" t="s">
        <v>73</v>
      </c>
      <c r="F13" s="20" t="s">
        <v>19</v>
      </c>
      <c r="G13" s="40">
        <f>+'2. Lot 8 Pricing Schedule '!I42</f>
        <v>0</v>
      </c>
      <c r="H13" s="21">
        <v>1</v>
      </c>
      <c r="I13" s="41">
        <f t="shared" si="0"/>
        <v>0</v>
      </c>
    </row>
    <row r="14" spans="2:9" s="8" customFormat="1" ht="36.5" customHeight="1" x14ac:dyDescent="0.35">
      <c r="B14" s="23">
        <v>3.21</v>
      </c>
      <c r="C14" s="20" t="s">
        <v>67</v>
      </c>
      <c r="D14" s="50" t="s">
        <v>95</v>
      </c>
      <c r="E14" s="24" t="s">
        <v>69</v>
      </c>
      <c r="F14" s="24" t="s">
        <v>19</v>
      </c>
      <c r="G14" s="40">
        <f>+'2. Lot 8 Pricing Schedule '!I44</f>
        <v>0</v>
      </c>
      <c r="H14" s="21">
        <v>375</v>
      </c>
      <c r="I14" s="41">
        <f t="shared" si="0"/>
        <v>0</v>
      </c>
    </row>
    <row r="15" spans="2:9" s="8" customFormat="1" ht="36.5" customHeight="1" thickBot="1" x14ac:dyDescent="0.4">
      <c r="B15" s="23">
        <v>5.4</v>
      </c>
      <c r="C15" s="25" t="s">
        <v>6</v>
      </c>
      <c r="D15" s="24" t="s">
        <v>66</v>
      </c>
      <c r="E15" s="24" t="s">
        <v>98</v>
      </c>
      <c r="F15" s="24" t="s">
        <v>19</v>
      </c>
      <c r="G15" s="40">
        <f>+'2. Lot 8 Pricing Schedule '!G64</f>
        <v>0</v>
      </c>
      <c r="H15" s="21">
        <v>99</v>
      </c>
      <c r="I15" s="42">
        <f t="shared" si="0"/>
        <v>0</v>
      </c>
    </row>
    <row r="16" spans="2:9" ht="42" customHeight="1" thickTop="1" thickBot="1" x14ac:dyDescent="0.35">
      <c r="B16" s="229" t="s">
        <v>75</v>
      </c>
      <c r="C16" s="230"/>
      <c r="D16" s="230"/>
      <c r="E16" s="230"/>
      <c r="F16" s="230"/>
      <c r="G16" s="230"/>
      <c r="H16" s="230"/>
      <c r="I16" s="51">
        <f>SUM(I7:I15)</f>
        <v>0</v>
      </c>
    </row>
    <row r="17" spans="8:8" ht="14.5" thickTop="1" x14ac:dyDescent="0.3"/>
    <row r="18" spans="8:8" x14ac:dyDescent="0.3">
      <c r="H18" s="9"/>
    </row>
  </sheetData>
  <sheetProtection algorithmName="SHA-512" hashValue="uPeXwYB3OI0NrgTgX8GEk/Hqhy2tNYiY4fXlWTrAoaH9r5PbPQyZxzF2ZS1u4ZXyVveBnfqz17mlBVKwCz1UvQ==" saltValue="lmIe3RpMji0fauZikWWyYg==" spinCount="100000" sheet="1"/>
  <mergeCells count="4">
    <mergeCell ref="B2:I3"/>
    <mergeCell ref="C6:E6"/>
    <mergeCell ref="B16:H16"/>
    <mergeCell ref="D7:E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1.Lot 8 Instructions </vt:lpstr>
      <vt:lpstr>2. Lot 8 Pricing Schedule </vt:lpstr>
      <vt:lpstr>3. Lot 8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Mclennay</dc:creator>
  <cp:lastModifiedBy>Helen Baxter</cp:lastModifiedBy>
  <dcterms:created xsi:type="dcterms:W3CDTF">2019-01-16T16:49:18Z</dcterms:created>
  <dcterms:modified xsi:type="dcterms:W3CDTF">2019-05-08T12:30:56Z</dcterms:modified>
</cp:coreProperties>
</file>